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FO\AppData\Local\Temp\Rar$DIa10044.14731\"/>
    </mc:Choice>
  </mc:AlternateContent>
  <bookViews>
    <workbookView xWindow="0" yWindow="0" windowWidth="20490" windowHeight="7680" tabRatio="700" activeTab="1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9" i="2" l="1"/>
  <c r="Z9" i="2"/>
  <c r="Y9" i="2"/>
  <c r="X9" i="2"/>
  <c r="O21" i="3"/>
  <c r="C9" i="2" l="1"/>
  <c r="C11" i="3"/>
  <c r="C9" i="3" l="1"/>
  <c r="C10" i="3"/>
  <c r="C12" i="3"/>
  <c r="C13" i="3"/>
  <c r="C15" i="3"/>
  <c r="C16" i="3"/>
  <c r="C17" i="3"/>
  <c r="C18" i="3"/>
  <c r="C19" i="3"/>
  <c r="C20" i="3"/>
  <c r="C14" i="3"/>
  <c r="D21" i="2" l="1"/>
  <c r="H18" i="2"/>
  <c r="H17" i="2"/>
  <c r="Z15" i="2"/>
  <c r="Z14" i="2"/>
  <c r="H14" i="2"/>
  <c r="Z13" i="2"/>
  <c r="H13" i="2"/>
  <c r="Z12" i="2"/>
  <c r="Z11" i="2"/>
  <c r="Y11" i="2"/>
  <c r="Z10" i="2"/>
  <c r="Y10" i="2"/>
  <c r="H9" i="2"/>
  <c r="I21" i="2"/>
  <c r="E21" i="2"/>
  <c r="F21" i="2"/>
  <c r="G21" i="2"/>
  <c r="C10" i="2"/>
  <c r="C11" i="2"/>
  <c r="C12" i="2"/>
  <c r="C13" i="2"/>
  <c r="C14" i="2"/>
  <c r="C15" i="2"/>
  <c r="C16" i="2"/>
  <c r="C17" i="2"/>
  <c r="C18" i="2"/>
  <c r="C19" i="2"/>
  <c r="C20" i="2"/>
  <c r="S21" i="3"/>
  <c r="R21" i="3"/>
  <c r="Q21" i="3"/>
  <c r="P21" i="3"/>
  <c r="X21" i="3"/>
  <c r="J21" i="3"/>
  <c r="T21" i="3"/>
  <c r="U21" i="3"/>
  <c r="V21" i="3"/>
  <c r="W21" i="3"/>
  <c r="J21" i="2"/>
  <c r="K21" i="2"/>
  <c r="L21" i="2"/>
  <c r="N21" i="2"/>
  <c r="O21" i="2"/>
  <c r="P21" i="2"/>
  <c r="Q21" i="2"/>
  <c r="S21" i="2"/>
  <c r="T21" i="2"/>
  <c r="U21" i="2"/>
  <c r="V21" i="2"/>
  <c r="R20" i="2"/>
  <c r="M20" i="2"/>
  <c r="H20" i="2"/>
  <c r="R19" i="2"/>
  <c r="M19" i="2"/>
  <c r="H19" i="2"/>
  <c r="R18" i="2"/>
  <c r="M18" i="2"/>
  <c r="R17" i="2"/>
  <c r="M17" i="2"/>
  <c r="R16" i="2"/>
  <c r="M16" i="2"/>
  <c r="H16" i="2"/>
  <c r="R15" i="2"/>
  <c r="M15" i="2"/>
  <c r="H15" i="2"/>
  <c r="R14" i="2"/>
  <c r="M14" i="2"/>
  <c r="R13" i="2"/>
  <c r="M13" i="2"/>
  <c r="R12" i="2"/>
  <c r="M12" i="2"/>
  <c r="H12" i="2"/>
  <c r="R11" i="2"/>
  <c r="M11" i="2"/>
  <c r="H11" i="2"/>
  <c r="R10" i="2"/>
  <c r="M10" i="2"/>
  <c r="R9" i="2"/>
  <c r="W9" i="2" s="1"/>
  <c r="M9" i="2"/>
  <c r="G21" i="3"/>
  <c r="E21" i="3"/>
  <c r="D21" i="3"/>
  <c r="F21" i="3"/>
  <c r="I21" i="3"/>
  <c r="H21" i="3"/>
  <c r="X10" i="2"/>
  <c r="AA10" i="2"/>
  <c r="X11" i="2"/>
  <c r="AA11" i="2"/>
  <c r="X12" i="2"/>
  <c r="Y12" i="2"/>
  <c r="AA12" i="2"/>
  <c r="X13" i="2"/>
  <c r="Y13" i="2"/>
  <c r="AA13" i="2"/>
  <c r="X14" i="2"/>
  <c r="Y14" i="2"/>
  <c r="AA14" i="2"/>
  <c r="X15" i="2"/>
  <c r="Y15" i="2"/>
  <c r="AA15" i="2"/>
  <c r="AA16" i="2"/>
  <c r="Z16" i="2"/>
  <c r="Y16" i="2"/>
  <c r="X16" i="2"/>
  <c r="X17" i="2"/>
  <c r="Y17" i="2"/>
  <c r="Z17" i="2"/>
  <c r="AA17" i="2"/>
  <c r="X18" i="2"/>
  <c r="Y18" i="2"/>
  <c r="Z18" i="2"/>
  <c r="AA18" i="2"/>
  <c r="X19" i="2"/>
  <c r="Y19" i="2"/>
  <c r="Z19" i="2"/>
  <c r="AA19" i="2"/>
  <c r="X20" i="2"/>
  <c r="Y20" i="2"/>
  <c r="Z20" i="2"/>
  <c r="AA20" i="2"/>
  <c r="H10" i="2"/>
  <c r="W13" i="2" l="1"/>
  <c r="W17" i="2"/>
  <c r="W19" i="2"/>
  <c r="W12" i="2"/>
  <c r="W14" i="2"/>
  <c r="W18" i="2"/>
  <c r="H21" i="2"/>
  <c r="C21" i="3"/>
  <c r="R21" i="2"/>
  <c r="W20" i="2"/>
  <c r="C21" i="2"/>
  <c r="W11" i="2"/>
  <c r="W10" i="2"/>
  <c r="W15" i="2"/>
  <c r="M21" i="2"/>
  <c r="W16" i="2"/>
</calcChain>
</file>

<file path=xl/sharedStrings.xml><?xml version="1.0" encoding="utf-8"?>
<sst xmlns="http://schemas.openxmlformats.org/spreadsheetml/2006/main" count="145" uniqueCount="82">
  <si>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</si>
  <si>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</si>
  <si>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</si>
  <si>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</si>
  <si>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</si>
  <si>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</si>
  <si>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</si>
  <si>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</si>
  <si>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</si>
  <si>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</si>
  <si>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</si>
  <si>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</si>
  <si>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</si>
  <si>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</si>
  <si>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</si>
  <si>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</si>
  <si>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</si>
  <si>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</si>
  <si>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</si>
  <si>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</si>
  <si>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</si>
  <si>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</si>
  <si>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</si>
  <si>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</si>
  <si>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</si>
  <si>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</si>
  <si>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</si>
  <si>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</si>
  <si>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</si>
  <si>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</si>
  <si>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</si>
  <si>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</si>
  <si>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</si>
  <si>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</si>
  <si>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</si>
  <si>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</si>
  <si>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</si>
  <si>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</si>
  <si>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</si>
  <si>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</si>
  <si>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</si>
  <si>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</si>
  <si>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</si>
  <si>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</si>
  <si>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</si>
  <si>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</si>
  <si>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</si>
  <si>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</si>
  <si>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</si>
  <si>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 xml:space="preserve">     2. ห้ามปรับแก้ตาราง</t>
  </si>
  <si>
    <t>พกส.</t>
  </si>
  <si>
    <t>แพทย์ GP</t>
  </si>
  <si>
    <t>นครพนม</t>
  </si>
  <si>
    <t>ปลาปาก</t>
  </si>
  <si>
    <t>ท่าอุเทน</t>
  </si>
  <si>
    <t>บ้านแพง</t>
  </si>
  <si>
    <t>นาทม</t>
  </si>
  <si>
    <t>เรณูนคร</t>
  </si>
  <si>
    <t>นาแก</t>
  </si>
  <si>
    <t>ศรีสงคราม</t>
  </si>
  <si>
    <t>นาหว้า</t>
  </si>
  <si>
    <t>โพนสวรรค์</t>
  </si>
  <si>
    <t>ธาตุพนม</t>
  </si>
  <si>
    <t>วังยาง</t>
  </si>
  <si>
    <t>ระดับรพ.วิกฤต ไตรมาส 1/64</t>
  </si>
  <si>
    <t xml:space="preserve"> </t>
  </si>
  <si>
    <t>S</t>
  </si>
  <si>
    <t>r2</t>
  </si>
  <si>
    <t>พื้นที่ปกติ 3</t>
  </si>
  <si>
    <t>F2</t>
  </si>
  <si>
    <t>พื้นที่ปกติ 2</t>
  </si>
  <si>
    <t>r1</t>
  </si>
  <si>
    <t>พื้นที่เฉพาะ ระดับ 1</t>
  </si>
  <si>
    <t>F1</t>
  </si>
  <si>
    <t>พื้นที่ปกติ 1</t>
  </si>
  <si>
    <t>M2</t>
  </si>
  <si>
    <t>F3</t>
  </si>
  <si>
    <t>r3</t>
  </si>
  <si>
    <t>ภายในวันที่ 5 พฤษภาคม 2565</t>
  </si>
  <si>
    <t>2.  ข้อมูลบริการ  (1 ตุลาคม 2564 - 31 มีนาคม 2565)</t>
  </si>
  <si>
    <t>1. ข้อมูลทั่วไป  (1 ตุลาคม 2564 - 31 มีนาคม 2565)</t>
  </si>
  <si>
    <t>ข้อมูล ณ 31 มีนาคม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</si>
</sst>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-;\-* #,##0_-;_-* &quot;-&quot;??_-;_-@_-"/>
    <numFmt numFmtId="165" formatCode="#,##0.0000"/>
    <numFmt numFmtId="166" formatCode="_-* #,##0.0000_-;\-* #,##0.0000_-;_-* &quot;-&quot;??_-;_-@_-"/>
  </numFmts>
  <fonts count="15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4"/>
      <color indexed="8"/>
      <name val="TH SarabunPSK"/>
      <family val="2"/>
    </font>
    <font>
      <sz val="18"/>
      <name val="TH SarabunPSK"/>
      <family val="2"/>
    </font>
    <font>
      <sz val="18"/>
      <color indexed="8"/>
      <name val="TH SarabunPSK"/>
      <family val="2"/>
    </font>
    <font>
      <sz val="14"/>
      <name val="TH SarabunPSK"/>
      <family val="2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5">
    <xf numFmtId="0" fontId="0" fillId="0" borderId="0" xfId="0"/>
    <xf numFmtId="0" fontId="6" fillId="0" borderId="0" xfId="0" applyFont="1"/>
    <xf numFmtId="0" fontId="6" fillId="0" borderId="0" xfId="0" applyFont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43" fontId="6" fillId="0" borderId="0" xfId="2" applyFont="1" applyBorder="1"/>
    <xf numFmtId="164" fontId="6" fillId="0" borderId="0" xfId="2" applyNumberFormat="1" applyFont="1" applyFill="1" applyBorder="1"/>
    <xf numFmtId="164" fontId="6" fillId="0" borderId="0" xfId="2" applyNumberFormat="1" applyFont="1" applyBorder="1"/>
    <xf numFmtId="0" fontId="7" fillId="0" borderId="0" xfId="0" applyFont="1" applyBorder="1"/>
    <xf numFmtId="164" fontId="7" fillId="0" borderId="0" xfId="2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43" fontId="7" fillId="0" borderId="0" xfId="2" applyFont="1" applyBorder="1"/>
    <xf numFmtId="0" fontId="7" fillId="2" borderId="0" xfId="0" applyFont="1" applyFill="1"/>
    <xf numFmtId="0" fontId="7" fillId="7" borderId="0" xfId="0" applyFont="1" applyFill="1"/>
    <xf numFmtId="43" fontId="7" fillId="2" borderId="3" xfId="2" applyFont="1" applyFill="1" applyBorder="1"/>
    <xf numFmtId="43" fontId="6" fillId="2" borderId="3" xfId="2" applyFont="1" applyFill="1" applyBorder="1"/>
    <xf numFmtId="43" fontId="6" fillId="0" borderId="0" xfId="0" applyNumberFormat="1" applyFont="1" applyFill="1" applyBorder="1"/>
    <xf numFmtId="43" fontId="7" fillId="0" borderId="0" xfId="0" applyNumberFormat="1" applyFont="1" applyFill="1" applyBorder="1"/>
    <xf numFmtId="43" fontId="6" fillId="0" borderId="0" xfId="0" applyNumberFormat="1" applyFont="1" applyBorder="1"/>
    <xf numFmtId="0" fontId="7" fillId="0" borderId="0" xfId="0" applyFont="1" applyFill="1" applyBorder="1" applyAlignment="1"/>
    <xf numFmtId="0" fontId="8" fillId="0" borderId="0" xfId="0" applyFont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7" fillId="0" borderId="0" xfId="0" applyFont="1" applyFill="1"/>
    <xf numFmtId="0" fontId="3" fillId="18" borderId="0" xfId="0" applyFont="1" applyFill="1"/>
    <xf numFmtId="0" fontId="6" fillId="18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164" fontId="3" fillId="2" borderId="3" xfId="1" applyNumberFormat="1" applyFont="1" applyFill="1" applyBorder="1"/>
    <xf numFmtId="43" fontId="3" fillId="2" borderId="3" xfId="1" applyFont="1" applyFill="1" applyBorder="1"/>
    <xf numFmtId="43" fontId="2" fillId="2" borderId="3" xfId="1" applyFont="1" applyFill="1" applyBorder="1"/>
    <xf numFmtId="0" fontId="2" fillId="0" borderId="0" xfId="0" applyFont="1" applyBorder="1"/>
    <xf numFmtId="0" fontId="2" fillId="0" borderId="3" xfId="0" applyFont="1" applyFill="1" applyBorder="1" applyAlignment="1">
      <alignment horizontal="left"/>
    </xf>
    <xf numFmtId="164" fontId="2" fillId="17" borderId="3" xfId="1" applyNumberFormat="1" applyFont="1" applyFill="1" applyBorder="1"/>
    <xf numFmtId="3" fontId="2" fillId="17" borderId="3" xfId="1" applyNumberFormat="1" applyFont="1" applyFill="1" applyBorder="1"/>
    <xf numFmtId="164" fontId="2" fillId="0" borderId="3" xfId="1" applyNumberFormat="1" applyFont="1" applyFill="1" applyBorder="1"/>
    <xf numFmtId="3" fontId="2" fillId="0" borderId="3" xfId="1" applyNumberFormat="1" applyFont="1" applyFill="1" applyBorder="1"/>
    <xf numFmtId="164" fontId="2" fillId="0" borderId="3" xfId="0" applyNumberFormat="1" applyFont="1" applyBorder="1"/>
    <xf numFmtId="3" fontId="2" fillId="0" borderId="3" xfId="0" applyNumberFormat="1" applyFont="1" applyBorder="1"/>
    <xf numFmtId="0" fontId="3" fillId="19" borderId="0" xfId="0" applyFont="1" applyFill="1"/>
    <xf numFmtId="0" fontId="7" fillId="19" borderId="0" xfId="0" applyFont="1" applyFill="1"/>
    <xf numFmtId="0" fontId="6" fillId="19" borderId="0" xfId="0" applyFont="1" applyFill="1"/>
    <xf numFmtId="0" fontId="3" fillId="1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43" fontId="7" fillId="2" borderId="7" xfId="2" applyFont="1" applyFill="1" applyBorder="1"/>
    <xf numFmtId="43" fontId="6" fillId="2" borderId="7" xfId="2" applyFont="1" applyFill="1" applyBorder="1"/>
    <xf numFmtId="0" fontId="3" fillId="0" borderId="9" xfId="0" applyFont="1" applyFill="1" applyBorder="1" applyAlignment="1">
      <alignment horizontal="left"/>
    </xf>
    <xf numFmtId="164" fontId="7" fillId="2" borderId="9" xfId="2" applyNumberFormat="1" applyFont="1" applyFill="1" applyBorder="1"/>
    <xf numFmtId="164" fontId="3" fillId="0" borderId="9" xfId="2" applyNumberFormat="1" applyFont="1" applyFill="1" applyBorder="1"/>
    <xf numFmtId="164" fontId="2" fillId="0" borderId="0" xfId="0" applyNumberFormat="1" applyFont="1" applyFill="1" applyBorder="1"/>
    <xf numFmtId="0" fontId="3" fillId="0" borderId="0" xfId="0" applyFont="1" applyFill="1" applyBorder="1"/>
    <xf numFmtId="0" fontId="2" fillId="17" borderId="4" xfId="0" applyFont="1" applyFill="1" applyBorder="1" applyAlignment="1">
      <alignment horizontal="left" vertical="top"/>
    </xf>
    <xf numFmtId="164" fontId="2" fillId="0" borderId="3" xfId="1" applyNumberFormat="1" applyFont="1" applyFill="1" applyBorder="1" applyAlignment="1">
      <alignment horizontal="center" vertical="top"/>
    </xf>
    <xf numFmtId="0" fontId="4" fillId="20" borderId="4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center" vertical="top"/>
    </xf>
    <xf numFmtId="0" fontId="2" fillId="17" borderId="3" xfId="0" applyFont="1" applyFill="1" applyBorder="1" applyAlignment="1">
      <alignment horizontal="left" vertical="top"/>
    </xf>
    <xf numFmtId="0" fontId="2" fillId="0" borderId="3" xfId="0" applyFont="1" applyBorder="1" applyAlignment="1">
      <alignment horizontal="right" vertical="top"/>
    </xf>
    <xf numFmtId="0" fontId="12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2" fillId="17" borderId="7" xfId="0" applyFont="1" applyFill="1" applyBorder="1" applyAlignment="1">
      <alignment horizontal="left" vertical="top"/>
    </xf>
    <xf numFmtId="0" fontId="3" fillId="0" borderId="9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right" vertical="top"/>
    </xf>
    <xf numFmtId="0" fontId="3" fillId="20" borderId="9" xfId="0" applyFont="1" applyFill="1" applyBorder="1" applyAlignment="1">
      <alignment horizontal="center" vertical="top"/>
    </xf>
    <xf numFmtId="164" fontId="3" fillId="0" borderId="9" xfId="2" applyNumberFormat="1" applyFont="1" applyFill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4" fillId="0" borderId="10" xfId="0" applyFont="1" applyBorder="1" applyAlignment="1">
      <alignment horizontal="right" vertical="top"/>
    </xf>
    <xf numFmtId="37" fontId="2" fillId="17" borderId="4" xfId="1" applyNumberFormat="1" applyFont="1" applyFill="1" applyBorder="1"/>
    <xf numFmtId="0" fontId="4" fillId="0" borderId="8" xfId="0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/>
    </xf>
    <xf numFmtId="165" fontId="2" fillId="17" borderId="4" xfId="1" applyNumberFormat="1" applyFont="1" applyFill="1" applyBorder="1"/>
    <xf numFmtId="165" fontId="2" fillId="0" borderId="3" xfId="1" applyNumberFormat="1" applyFont="1" applyFill="1" applyBorder="1"/>
    <xf numFmtId="165" fontId="3" fillId="0" borderId="9" xfId="2" applyNumberFormat="1" applyFont="1" applyFill="1" applyBorder="1"/>
    <xf numFmtId="166" fontId="3" fillId="2" borderId="3" xfId="1" applyNumberFormat="1" applyFont="1" applyFill="1" applyBorder="1"/>
    <xf numFmtId="164" fontId="2" fillId="0" borderId="4" xfId="1" applyNumberFormat="1" applyFont="1" applyFill="1" applyBorder="1" applyAlignment="1">
      <alignment horizontal="center" vertical="top"/>
    </xf>
    <xf numFmtId="166" fontId="7" fillId="2" borderId="9" xfId="2" applyNumberFormat="1" applyFont="1" applyFill="1" applyBorder="1"/>
    <xf numFmtId="0" fontId="3" fillId="13" borderId="11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center"/>
    </xf>
    <xf numFmtId="0" fontId="3" fillId="13" borderId="12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4" borderId="11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14" borderId="12" xfId="0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 vertical="center" wrapText="1" shrinkToFit="1"/>
    </xf>
    <xf numFmtId="0" fontId="11" fillId="10" borderId="6" xfId="0" applyFont="1" applyFill="1" applyBorder="1" applyAlignment="1">
      <alignment horizontal="center" vertical="center" wrapText="1" shrinkToFit="1"/>
    </xf>
    <xf numFmtId="0" fontId="11" fillId="10" borderId="2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6" xfId="0" applyFont="1" applyFill="1" applyBorder="1" applyAlignment="1">
      <alignment horizontal="center" vertical="center" wrapText="1" shrinkToFit="1"/>
    </xf>
    <xf numFmtId="0" fontId="3" fillId="8" borderId="2" xfId="0" applyFont="1" applyFill="1" applyBorder="1" applyAlignment="1">
      <alignment horizontal="center" vertical="center" wrapText="1" shrinkToFit="1"/>
    </xf>
    <xf numFmtId="0" fontId="3" fillId="21" borderId="13" xfId="0" applyFont="1" applyFill="1" applyBorder="1" applyAlignment="1">
      <alignment horizontal="center"/>
    </xf>
    <xf numFmtId="0" fontId="3" fillId="21" borderId="12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3" fillId="12" borderId="15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top"/>
    </xf>
    <xf numFmtId="0" fontId="3" fillId="2" borderId="19" xfId="0" applyFont="1" applyFill="1" applyBorder="1" applyAlignment="1">
      <alignment horizontal="center" vertical="top"/>
    </xf>
    <xf numFmtId="0" fontId="3" fillId="10" borderId="11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/>
    </xf>
    <xf numFmtId="0" fontId="3" fillId="10" borderId="18" xfId="0" applyFont="1" applyFill="1" applyBorder="1" applyAlignment="1">
      <alignment horizontal="center"/>
    </xf>
    <xf numFmtId="43" fontId="7" fillId="2" borderId="21" xfId="2" applyFont="1" applyFill="1" applyBorder="1" applyAlignment="1">
      <alignment horizontal="center"/>
    </xf>
    <xf numFmtId="43" fontId="7" fillId="2" borderId="22" xfId="2" applyFont="1" applyFill="1" applyBorder="1" applyAlignment="1">
      <alignment horizontal="center"/>
    </xf>
    <xf numFmtId="43" fontId="7" fillId="2" borderId="23" xfId="2" applyFont="1" applyFill="1" applyBorder="1" applyAlignment="1">
      <alignment horizontal="center"/>
    </xf>
    <xf numFmtId="0" fontId="14" fillId="0" borderId="4" xfId="0" applyFont="1" applyBorder="1" applyAlignment="1">
      <alignment horizontal="center" vertical="top"/>
    </xf>
    <xf numFmtId="0" fontId="11" fillId="10" borderId="6" xfId="0" applyFont="1" applyFill="1" applyBorder="1" applyAlignment="1">
      <alignment horizontal="center" vertical="center" wrapText="1"/>
    </xf>
    <xf numFmtId="0" fontId="11" fillId="10" borderId="6" xfId="0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6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/>
    </xf>
    <xf numFmtId="0" fontId="11" fillId="10" borderId="6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/>
    </xf>
    <xf numFmtId="0" fontId="11" fillId="7" borderId="13" xfId="0" applyFont="1" applyFill="1" applyBorder="1" applyAlignment="1">
      <alignment horizontal="center"/>
    </xf>
    <xf numFmtId="0" fontId="11" fillId="7" borderId="12" xfId="0" applyFont="1" applyFill="1" applyBorder="1" applyAlignment="1">
      <alignment horizontal="center"/>
    </xf>
    <xf numFmtId="0" fontId="11" fillId="15" borderId="6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16" borderId="11" xfId="0" applyFont="1" applyFill="1" applyBorder="1" applyAlignment="1">
      <alignment horizontal="center"/>
    </xf>
    <xf numFmtId="0" fontId="11" fillId="16" borderId="13" xfId="0" applyFont="1" applyFill="1" applyBorder="1" applyAlignment="1">
      <alignment horizontal="center"/>
    </xf>
    <xf numFmtId="0" fontId="11" fillId="16" borderId="12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0" fontId="11" fillId="6" borderId="13" xfId="0" applyFont="1" applyFill="1" applyBorder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11" borderId="11" xfId="0" applyFont="1" applyFill="1" applyBorder="1" applyAlignment="1">
      <alignment horizontal="center"/>
    </xf>
    <xf numFmtId="0" fontId="11" fillId="11" borderId="13" xfId="0" applyFont="1" applyFill="1" applyBorder="1" applyAlignment="1">
      <alignment horizontal="center"/>
    </xf>
    <xf numFmtId="0" fontId="11" fillId="11" borderId="12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1" fillId="15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/>
    <xf numFmtId="0" fontId="11" fillId="2" borderId="2" xfId="0" applyFont="1" applyFill="1" applyBorder="1" applyAlignment="1"/>
    <xf numFmtId="0" fontId="11" fillId="6" borderId="2" xfId="0" applyFont="1" applyFill="1" applyBorder="1" applyAlignment="1"/>
    <xf numFmtId="0" fontId="11" fillId="4" borderId="2" xfId="0" applyFont="1" applyFill="1" applyBorder="1" applyAlignment="1"/>
    <xf numFmtId="0" fontId="11" fillId="5" borderId="2" xfId="0" applyFont="1" applyFill="1" applyBorder="1" applyAlignment="1"/>
  </cellXfs>
  <cellStyles count="3">
    <cellStyle name="Comma 2" xfId="1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28"/>
  <sheetViews>
    <sheetView view="pageBreakPreview" zoomScale="60" zoomScaleNormal="80" workbookViewId="0">
      <selection activeCell="BB12" sqref="BB12"/>
    </sheetView>
  </sheetViews>
  <sheetFormatPr defaultColWidth="9" defaultRowHeight="21"/>
  <cols>
    <col min="1" max="1" width="12.42578125" style="24" customWidth="1"/>
    <col min="2" max="2" width="10.7109375" style="30" customWidth="1"/>
    <col min="3" max="3" width="12.5703125" style="30" customWidth="1"/>
    <col min="4" max="4" width="11.140625" style="24" customWidth="1"/>
    <col min="5" max="5" width="10.42578125" style="24" customWidth="1"/>
    <col min="6" max="6" width="9.85546875" style="24" customWidth="1"/>
    <col min="7" max="7" width="10.7109375" style="24" customWidth="1"/>
    <col min="8" max="8" width="7.7109375" style="24" customWidth="1"/>
    <col min="9" max="10" width="8" style="24" customWidth="1"/>
    <col min="11" max="11" width="15.140625" style="24" customWidth="1"/>
    <col min="12" max="13" width="8.28515625" style="24" customWidth="1"/>
    <col min="14" max="14" width="11.7109375" style="24" customWidth="1"/>
    <col min="15" max="15" width="10.28515625" style="24" customWidth="1"/>
    <col min="16" max="16" width="14.42578125" style="24" customWidth="1"/>
    <col min="17" max="17" width="9.85546875" style="24" customWidth="1"/>
    <col min="18" max="18" width="9.42578125" style="24" customWidth="1"/>
    <col min="19" max="19" width="9.7109375" style="24" customWidth="1"/>
    <col min="20" max="20" width="12.28515625" style="24" customWidth="1"/>
    <col min="21" max="21" width="11.42578125" style="24" customWidth="1"/>
    <col min="22" max="22" width="10.42578125" style="24" customWidth="1"/>
    <col min="23" max="23" width="12.7109375" style="24" customWidth="1"/>
    <col min="24" max="24" width="13" style="24" customWidth="1"/>
    <col min="25" max="32" width="9" style="31"/>
    <col min="33" max="43" width="6.42578125" style="31" customWidth="1"/>
    <col min="44" max="16384" width="9" style="24"/>
  </cols>
  <sheetData>
    <row r="2" spans="1:43" ht="23.25">
      <c r="A2" s="22" t="s">
        <v>23</v>
      </c>
    </row>
    <row r="3" spans="1:43" ht="23.25">
      <c r="A3" s="22" t="s">
        <v>78</v>
      </c>
    </row>
    <row r="4" spans="1:43" ht="21.75" thickBot="1">
      <c r="A4" s="32" t="s">
        <v>80</v>
      </c>
      <c r="B4" s="33"/>
      <c r="C4" s="34"/>
      <c r="D4" s="32"/>
    </row>
    <row r="5" spans="1:43" s="36" customFormat="1" ht="21.75" thickBot="1">
      <c r="A5" s="111" t="s">
        <v>1</v>
      </c>
      <c r="B5" s="120" t="s">
        <v>81</v>
      </c>
      <c r="C5" s="123" t="s">
        <v>24</v>
      </c>
      <c r="D5" s="126" t="s">
        <v>25</v>
      </c>
      <c r="E5" s="126"/>
      <c r="F5" s="126"/>
      <c r="G5" s="127"/>
      <c r="H5" s="128" t="s">
        <v>26</v>
      </c>
      <c r="I5" s="129"/>
      <c r="J5" s="130"/>
      <c r="K5" s="108" t="s">
        <v>27</v>
      </c>
      <c r="L5" s="109"/>
      <c r="M5" s="109"/>
      <c r="N5" s="110"/>
      <c r="O5" s="117" t="s">
        <v>28</v>
      </c>
      <c r="P5" s="118"/>
      <c r="Q5" s="118"/>
      <c r="R5" s="118"/>
      <c r="S5" s="118"/>
      <c r="T5" s="118"/>
      <c r="U5" s="118"/>
      <c r="V5" s="118"/>
      <c r="W5" s="118"/>
      <c r="X5" s="119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</row>
    <row r="6" spans="1:43" s="38" customFormat="1" ht="21.75" thickBot="1">
      <c r="A6" s="112"/>
      <c r="B6" s="121"/>
      <c r="C6" s="124"/>
      <c r="D6" s="111" t="s">
        <v>0</v>
      </c>
      <c r="E6" s="143" t="s">
        <v>29</v>
      </c>
      <c r="F6" s="143" t="s">
        <v>30</v>
      </c>
      <c r="G6" s="111" t="s">
        <v>31</v>
      </c>
      <c r="H6" s="114" t="s">
        <v>32</v>
      </c>
      <c r="I6" s="114" t="s">
        <v>33</v>
      </c>
      <c r="J6" s="114" t="s">
        <v>34</v>
      </c>
      <c r="K6" s="114" t="s">
        <v>35</v>
      </c>
      <c r="L6" s="114" t="s">
        <v>36</v>
      </c>
      <c r="M6" s="146" t="s">
        <v>37</v>
      </c>
      <c r="N6" s="114" t="s">
        <v>64</v>
      </c>
      <c r="O6" s="135" t="s">
        <v>38</v>
      </c>
      <c r="P6" s="135"/>
      <c r="Q6" s="135"/>
      <c r="R6" s="135"/>
      <c r="S6" s="135"/>
      <c r="T6" s="136"/>
      <c r="U6" s="143" t="s">
        <v>39</v>
      </c>
      <c r="V6" s="114" t="s">
        <v>40</v>
      </c>
      <c r="W6" s="67" t="s">
        <v>50</v>
      </c>
      <c r="X6" s="37" t="s">
        <v>41</v>
      </c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</row>
    <row r="7" spans="1:43" s="38" customFormat="1" ht="43.9" customHeight="1" thickBot="1">
      <c r="A7" s="112"/>
      <c r="B7" s="121"/>
      <c r="C7" s="124"/>
      <c r="D7" s="112"/>
      <c r="E7" s="144"/>
      <c r="F7" s="144"/>
      <c r="G7" s="112"/>
      <c r="H7" s="115"/>
      <c r="I7" s="115"/>
      <c r="J7" s="115"/>
      <c r="K7" s="115"/>
      <c r="L7" s="115"/>
      <c r="M7" s="147"/>
      <c r="N7" s="115"/>
      <c r="O7" s="133" t="s">
        <v>42</v>
      </c>
      <c r="P7" s="134"/>
      <c r="Q7" s="111" t="s">
        <v>43</v>
      </c>
      <c r="R7" s="111" t="s">
        <v>44</v>
      </c>
      <c r="S7" s="111" t="s">
        <v>45</v>
      </c>
      <c r="T7" s="111" t="s">
        <v>46</v>
      </c>
      <c r="U7" s="144"/>
      <c r="V7" s="115"/>
      <c r="W7" s="141" t="s">
        <v>47</v>
      </c>
      <c r="X7" s="142" t="s">
        <v>47</v>
      </c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</row>
    <row r="8" spans="1:43" s="38" customFormat="1" ht="21.75" thickBot="1">
      <c r="A8" s="113"/>
      <c r="B8" s="122"/>
      <c r="C8" s="125"/>
      <c r="D8" s="113"/>
      <c r="E8" s="145"/>
      <c r="F8" s="145"/>
      <c r="G8" s="113"/>
      <c r="H8" s="116"/>
      <c r="I8" s="116"/>
      <c r="J8" s="116"/>
      <c r="K8" s="116"/>
      <c r="L8" s="116"/>
      <c r="M8" s="148"/>
      <c r="N8" s="116"/>
      <c r="O8" s="39" t="s">
        <v>51</v>
      </c>
      <c r="P8" s="39" t="s">
        <v>48</v>
      </c>
      <c r="Q8" s="113"/>
      <c r="R8" s="113"/>
      <c r="S8" s="113"/>
      <c r="T8" s="113"/>
      <c r="U8" s="145"/>
      <c r="V8" s="116"/>
      <c r="W8" s="70"/>
      <c r="X8" s="40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</row>
    <row r="9" spans="1:43" s="38" customFormat="1" ht="21" customHeight="1">
      <c r="A9" s="78" t="s">
        <v>52</v>
      </c>
      <c r="B9" s="131"/>
      <c r="C9" s="106">
        <f t="shared" ref="C9:C13" si="0">SUM(D9:G9)</f>
        <v>146419</v>
      </c>
      <c r="D9" s="79">
        <v>108457</v>
      </c>
      <c r="E9" s="79">
        <v>26706</v>
      </c>
      <c r="F9" s="79">
        <v>9235</v>
      </c>
      <c r="G9" s="79">
        <v>2021</v>
      </c>
      <c r="H9" s="95">
        <v>345</v>
      </c>
      <c r="I9" s="95">
        <v>372</v>
      </c>
      <c r="J9" s="95">
        <v>42</v>
      </c>
      <c r="K9" s="80"/>
      <c r="L9" s="83" t="s">
        <v>66</v>
      </c>
      <c r="M9" s="86" t="s">
        <v>77</v>
      </c>
      <c r="N9" s="86">
        <v>0</v>
      </c>
      <c r="O9" s="83">
        <v>19</v>
      </c>
      <c r="P9" s="83">
        <v>50</v>
      </c>
      <c r="Q9" s="83">
        <v>19</v>
      </c>
      <c r="R9" s="83">
        <v>30</v>
      </c>
      <c r="S9" s="83">
        <v>368</v>
      </c>
      <c r="T9" s="83">
        <v>124</v>
      </c>
      <c r="U9" s="83">
        <v>27</v>
      </c>
      <c r="V9" s="83">
        <v>52</v>
      </c>
      <c r="W9" s="83">
        <v>356</v>
      </c>
      <c r="X9" s="83">
        <v>192</v>
      </c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</row>
    <row r="10" spans="1:43" s="31" customFormat="1" ht="21" customHeight="1">
      <c r="A10" s="78" t="s">
        <v>53</v>
      </c>
      <c r="B10" s="131"/>
      <c r="C10" s="79">
        <f t="shared" si="0"/>
        <v>64594</v>
      </c>
      <c r="D10" s="79">
        <v>40075</v>
      </c>
      <c r="E10" s="79">
        <v>17989</v>
      </c>
      <c r="F10" s="79">
        <v>5060</v>
      </c>
      <c r="G10" s="79">
        <v>1470</v>
      </c>
      <c r="H10" s="82">
        <v>30</v>
      </c>
      <c r="I10" s="82">
        <v>40</v>
      </c>
      <c r="J10" s="82">
        <v>8</v>
      </c>
      <c r="K10" s="83" t="s">
        <v>68</v>
      </c>
      <c r="L10" s="83" t="s">
        <v>69</v>
      </c>
      <c r="M10" s="86" t="s">
        <v>67</v>
      </c>
      <c r="N10" s="86">
        <v>0</v>
      </c>
      <c r="O10" s="83">
        <v>4</v>
      </c>
      <c r="P10" s="83">
        <v>0</v>
      </c>
      <c r="Q10" s="83">
        <v>3</v>
      </c>
      <c r="R10" s="83">
        <v>5</v>
      </c>
      <c r="S10" s="83">
        <v>36</v>
      </c>
      <c r="T10" s="83">
        <v>20</v>
      </c>
      <c r="U10" s="83">
        <v>5</v>
      </c>
      <c r="V10" s="83">
        <v>2</v>
      </c>
      <c r="W10" s="83">
        <v>66</v>
      </c>
      <c r="X10" s="83">
        <v>3</v>
      </c>
    </row>
    <row r="11" spans="1:43" s="31" customFormat="1" ht="21" customHeight="1">
      <c r="A11" s="84" t="s">
        <v>54</v>
      </c>
      <c r="B11" s="131"/>
      <c r="C11" s="79">
        <f t="shared" ref="C11" si="1">SUM(D11:G11)</f>
        <v>56271</v>
      </c>
      <c r="D11" s="79">
        <v>44964</v>
      </c>
      <c r="E11" s="79">
        <v>8506</v>
      </c>
      <c r="F11" s="79">
        <v>1714</v>
      </c>
      <c r="G11" s="79">
        <v>1087</v>
      </c>
      <c r="H11" s="82">
        <v>30</v>
      </c>
      <c r="I11" s="82">
        <v>47</v>
      </c>
      <c r="J11" s="82">
        <v>10</v>
      </c>
      <c r="K11" s="83" t="s">
        <v>70</v>
      </c>
      <c r="L11" s="83" t="s">
        <v>69</v>
      </c>
      <c r="M11" s="86" t="s">
        <v>67</v>
      </c>
      <c r="N11" s="86">
        <v>0</v>
      </c>
      <c r="O11" s="83">
        <v>5</v>
      </c>
      <c r="P11" s="83">
        <v>0</v>
      </c>
      <c r="Q11" s="83">
        <v>3</v>
      </c>
      <c r="R11" s="83">
        <v>4</v>
      </c>
      <c r="S11" s="83">
        <v>36</v>
      </c>
      <c r="T11" s="83">
        <v>59</v>
      </c>
      <c r="U11" s="83">
        <v>9</v>
      </c>
      <c r="V11" s="83">
        <v>2</v>
      </c>
      <c r="W11" s="83">
        <v>1</v>
      </c>
      <c r="X11" s="83">
        <v>10</v>
      </c>
    </row>
    <row r="12" spans="1:43" customFormat="1" ht="21" customHeight="1">
      <c r="A12" s="84" t="s">
        <v>55</v>
      </c>
      <c r="B12" s="131"/>
      <c r="C12" s="79">
        <f t="shared" si="0"/>
        <v>39529</v>
      </c>
      <c r="D12" s="79">
        <v>27284</v>
      </c>
      <c r="E12" s="79">
        <v>8539</v>
      </c>
      <c r="F12" s="79">
        <v>1157</v>
      </c>
      <c r="G12" s="79">
        <v>2549</v>
      </c>
      <c r="H12" s="82">
        <v>60</v>
      </c>
      <c r="I12" s="82">
        <v>43</v>
      </c>
      <c r="J12" s="82">
        <v>13</v>
      </c>
      <c r="K12" s="83" t="s">
        <v>68</v>
      </c>
      <c r="L12" s="83" t="s">
        <v>69</v>
      </c>
      <c r="M12" s="86" t="s">
        <v>71</v>
      </c>
      <c r="N12" s="86">
        <v>0</v>
      </c>
      <c r="O12" s="83">
        <v>3</v>
      </c>
      <c r="P12" s="83">
        <v>1</v>
      </c>
      <c r="Q12" s="83">
        <v>3</v>
      </c>
      <c r="R12" s="83">
        <v>4</v>
      </c>
      <c r="S12" s="83">
        <v>39</v>
      </c>
      <c r="T12" s="83">
        <v>19</v>
      </c>
      <c r="U12" s="83">
        <v>7</v>
      </c>
      <c r="V12" s="83">
        <v>3</v>
      </c>
      <c r="W12" s="83">
        <v>35</v>
      </c>
      <c r="X12" s="83">
        <v>10</v>
      </c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</row>
    <row r="13" spans="1:43" s="38" customFormat="1" ht="21" customHeight="1">
      <c r="A13" s="84" t="s">
        <v>56</v>
      </c>
      <c r="B13" s="131"/>
      <c r="C13" s="79">
        <f t="shared" si="0"/>
        <v>21764</v>
      </c>
      <c r="D13" s="79">
        <v>17862</v>
      </c>
      <c r="E13" s="79">
        <v>2583</v>
      </c>
      <c r="F13" s="79">
        <v>625</v>
      </c>
      <c r="G13" s="79">
        <v>694</v>
      </c>
      <c r="H13" s="82">
        <v>30</v>
      </c>
      <c r="I13" s="82">
        <v>39</v>
      </c>
      <c r="J13" s="82">
        <v>8</v>
      </c>
      <c r="K13" s="140" t="s">
        <v>72</v>
      </c>
      <c r="L13" s="83" t="s">
        <v>69</v>
      </c>
      <c r="M13" s="86">
        <v>3</v>
      </c>
      <c r="N13" s="87">
        <v>0</v>
      </c>
      <c r="O13" s="83">
        <v>2</v>
      </c>
      <c r="P13" s="83">
        <v>1</v>
      </c>
      <c r="Q13" s="83">
        <v>3</v>
      </c>
      <c r="R13" s="83">
        <v>2</v>
      </c>
      <c r="S13" s="83">
        <v>26</v>
      </c>
      <c r="T13" s="83">
        <v>20</v>
      </c>
      <c r="U13" s="83">
        <v>3</v>
      </c>
      <c r="V13" s="83">
        <v>3</v>
      </c>
      <c r="W13" s="83">
        <v>28</v>
      </c>
      <c r="X13" s="83">
        <v>9</v>
      </c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</row>
    <row r="14" spans="1:43" s="38" customFormat="1" ht="21" customHeight="1">
      <c r="A14" s="84" t="s">
        <v>57</v>
      </c>
      <c r="B14" s="131"/>
      <c r="C14" s="79">
        <f>SUM(D14:G14)</f>
        <v>43456</v>
      </c>
      <c r="D14" s="79">
        <v>32984</v>
      </c>
      <c r="E14" s="79">
        <v>6734</v>
      </c>
      <c r="F14" s="79">
        <v>1676</v>
      </c>
      <c r="G14" s="79">
        <v>2062</v>
      </c>
      <c r="H14" s="85">
        <v>30</v>
      </c>
      <c r="I14" s="85">
        <v>59</v>
      </c>
      <c r="J14" s="85">
        <v>6</v>
      </c>
      <c r="K14" s="83" t="s">
        <v>68</v>
      </c>
      <c r="L14" s="83" t="s">
        <v>69</v>
      </c>
      <c r="M14" s="86" t="s">
        <v>67</v>
      </c>
      <c r="N14" s="87">
        <v>0</v>
      </c>
      <c r="O14" s="83">
        <v>6</v>
      </c>
      <c r="P14" s="83">
        <v>0</v>
      </c>
      <c r="Q14" s="83">
        <v>3</v>
      </c>
      <c r="R14" s="83">
        <v>7</v>
      </c>
      <c r="S14" s="83">
        <v>46</v>
      </c>
      <c r="T14" s="83">
        <v>31</v>
      </c>
      <c r="U14" s="83">
        <v>7</v>
      </c>
      <c r="V14" s="83">
        <v>4</v>
      </c>
      <c r="W14" s="83">
        <v>59</v>
      </c>
      <c r="X14" s="83">
        <v>18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</row>
    <row r="15" spans="1:43" s="38" customFormat="1" ht="21" customHeight="1">
      <c r="A15" s="84" t="s">
        <v>58</v>
      </c>
      <c r="B15" s="131"/>
      <c r="C15" s="79">
        <f t="shared" ref="C15:C20" si="2">SUM(D15:G15)</f>
        <v>75516</v>
      </c>
      <c r="D15" s="79">
        <v>55292</v>
      </c>
      <c r="E15" s="79">
        <v>14092</v>
      </c>
      <c r="F15" s="79">
        <v>4978</v>
      </c>
      <c r="G15" s="79">
        <v>1154</v>
      </c>
      <c r="H15" s="85">
        <v>60</v>
      </c>
      <c r="I15" s="85">
        <v>50</v>
      </c>
      <c r="J15" s="85">
        <v>12</v>
      </c>
      <c r="K15" s="81" t="s">
        <v>68</v>
      </c>
      <c r="L15" s="81" t="s">
        <v>69</v>
      </c>
      <c r="M15" s="99">
        <v>3</v>
      </c>
      <c r="N15" s="99">
        <v>0</v>
      </c>
      <c r="O15" s="83">
        <v>4</v>
      </c>
      <c r="P15" s="83">
        <v>1</v>
      </c>
      <c r="Q15" s="83">
        <v>5</v>
      </c>
      <c r="R15" s="83">
        <v>5</v>
      </c>
      <c r="S15" s="83">
        <v>53</v>
      </c>
      <c r="T15" s="83">
        <v>33</v>
      </c>
      <c r="U15" s="83">
        <v>9</v>
      </c>
      <c r="V15" s="83">
        <v>4</v>
      </c>
      <c r="W15" s="83">
        <v>29</v>
      </c>
      <c r="X15" s="83">
        <v>40</v>
      </c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</row>
    <row r="16" spans="1:43" s="38" customFormat="1" ht="21" customHeight="1">
      <c r="A16" s="84" t="s">
        <v>59</v>
      </c>
      <c r="B16" s="131"/>
      <c r="C16" s="79">
        <f t="shared" si="2"/>
        <v>70947</v>
      </c>
      <c r="D16" s="79">
        <v>53792</v>
      </c>
      <c r="E16" s="79">
        <v>12053</v>
      </c>
      <c r="F16" s="79">
        <v>2155</v>
      </c>
      <c r="G16" s="79">
        <v>2947</v>
      </c>
      <c r="H16" s="85">
        <v>60</v>
      </c>
      <c r="I16" s="82">
        <v>90</v>
      </c>
      <c r="J16" s="82">
        <v>16</v>
      </c>
      <c r="K16" s="81" t="s">
        <v>70</v>
      </c>
      <c r="L16" s="81" t="s">
        <v>73</v>
      </c>
      <c r="M16" s="99" t="s">
        <v>67</v>
      </c>
      <c r="N16" s="99">
        <v>0</v>
      </c>
      <c r="O16" s="83">
        <v>7</v>
      </c>
      <c r="P16" s="83">
        <v>4</v>
      </c>
      <c r="Q16" s="83">
        <v>5</v>
      </c>
      <c r="R16" s="83">
        <v>7</v>
      </c>
      <c r="S16" s="83">
        <v>65</v>
      </c>
      <c r="T16" s="83">
        <v>17</v>
      </c>
      <c r="U16" s="83">
        <v>11</v>
      </c>
      <c r="V16" s="83">
        <v>3</v>
      </c>
      <c r="W16" s="83">
        <v>72</v>
      </c>
      <c r="X16" s="83">
        <v>49</v>
      </c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</row>
    <row r="17" spans="1:43" s="31" customFormat="1" ht="21" customHeight="1">
      <c r="A17" s="84" t="s">
        <v>60</v>
      </c>
      <c r="B17" s="131"/>
      <c r="C17" s="79">
        <f t="shared" si="2"/>
        <v>49913</v>
      </c>
      <c r="D17" s="79">
        <v>38105</v>
      </c>
      <c r="E17" s="79">
        <v>9239</v>
      </c>
      <c r="F17" s="79">
        <v>1515</v>
      </c>
      <c r="G17" s="79">
        <v>1054</v>
      </c>
      <c r="H17" s="85">
        <v>30</v>
      </c>
      <c r="I17" s="85">
        <v>36</v>
      </c>
      <c r="J17" s="85">
        <v>4</v>
      </c>
      <c r="K17" s="81" t="s">
        <v>68</v>
      </c>
      <c r="L17" s="81" t="s">
        <v>69</v>
      </c>
      <c r="M17" s="100">
        <v>2</v>
      </c>
      <c r="N17" s="99">
        <v>0</v>
      </c>
      <c r="O17" s="83">
        <v>3</v>
      </c>
      <c r="P17" s="83">
        <v>1</v>
      </c>
      <c r="Q17" s="83">
        <v>3</v>
      </c>
      <c r="R17" s="83">
        <v>5</v>
      </c>
      <c r="S17" s="83">
        <v>39</v>
      </c>
      <c r="T17" s="83">
        <v>18</v>
      </c>
      <c r="U17" s="83">
        <v>9</v>
      </c>
      <c r="V17" s="83">
        <v>3</v>
      </c>
      <c r="W17" s="83">
        <v>55</v>
      </c>
      <c r="X17" s="83">
        <v>20</v>
      </c>
    </row>
    <row r="18" spans="1:43" ht="21" customHeight="1">
      <c r="A18" s="84" t="s">
        <v>61</v>
      </c>
      <c r="B18" s="131"/>
      <c r="C18" s="79">
        <f t="shared" si="2"/>
        <v>54928</v>
      </c>
      <c r="D18" s="79">
        <v>43828</v>
      </c>
      <c r="E18" s="79">
        <v>10371</v>
      </c>
      <c r="F18" s="79">
        <v>351</v>
      </c>
      <c r="G18" s="79">
        <v>378</v>
      </c>
      <c r="H18" s="85">
        <v>30</v>
      </c>
      <c r="I18" s="85">
        <v>34</v>
      </c>
      <c r="J18" s="85">
        <v>6</v>
      </c>
      <c r="K18" s="81" t="s">
        <v>68</v>
      </c>
      <c r="L18" s="81" t="s">
        <v>69</v>
      </c>
      <c r="M18" s="99" t="s">
        <v>71</v>
      </c>
      <c r="N18" s="99">
        <v>0</v>
      </c>
      <c r="O18" s="83">
        <v>4</v>
      </c>
      <c r="P18" s="83">
        <v>0</v>
      </c>
      <c r="Q18" s="98">
        <v>4</v>
      </c>
      <c r="R18" s="98">
        <v>5</v>
      </c>
      <c r="S18" s="98">
        <v>49</v>
      </c>
      <c r="T18" s="98">
        <v>26</v>
      </c>
      <c r="U18" s="98">
        <v>11</v>
      </c>
      <c r="V18" s="98">
        <v>1</v>
      </c>
      <c r="W18" s="98">
        <v>37</v>
      </c>
      <c r="X18" s="98">
        <v>35</v>
      </c>
    </row>
    <row r="19" spans="1:43" ht="21" customHeight="1">
      <c r="A19" s="84" t="s">
        <v>62</v>
      </c>
      <c r="B19" s="131"/>
      <c r="C19" s="79">
        <f t="shared" si="2"/>
        <v>80567</v>
      </c>
      <c r="D19" s="79">
        <v>61324</v>
      </c>
      <c r="E19" s="79">
        <v>14414</v>
      </c>
      <c r="F19" s="79">
        <v>2878</v>
      </c>
      <c r="G19" s="79">
        <v>1951</v>
      </c>
      <c r="H19" s="85">
        <v>120</v>
      </c>
      <c r="I19" s="85">
        <v>120</v>
      </c>
      <c r="J19" s="85">
        <v>21</v>
      </c>
      <c r="K19" s="81" t="s">
        <v>74</v>
      </c>
      <c r="L19" s="81" t="s">
        <v>75</v>
      </c>
      <c r="M19" s="99">
        <v>3</v>
      </c>
      <c r="N19" s="101">
        <v>2</v>
      </c>
      <c r="O19" s="83">
        <v>12</v>
      </c>
      <c r="P19" s="83">
        <v>7</v>
      </c>
      <c r="Q19" s="83">
        <v>6</v>
      </c>
      <c r="R19" s="83">
        <v>12</v>
      </c>
      <c r="S19" s="83">
        <v>104</v>
      </c>
      <c r="T19" s="83">
        <v>55</v>
      </c>
      <c r="U19" s="83">
        <v>7</v>
      </c>
      <c r="V19" s="83">
        <v>5</v>
      </c>
      <c r="W19" s="83">
        <v>104</v>
      </c>
      <c r="X19" s="83">
        <v>25</v>
      </c>
    </row>
    <row r="20" spans="1:43" ht="21" customHeight="1">
      <c r="A20" s="88" t="s">
        <v>63</v>
      </c>
      <c r="B20" s="132"/>
      <c r="C20" s="79">
        <f t="shared" si="2"/>
        <v>14811</v>
      </c>
      <c r="D20" s="79">
        <v>11675</v>
      </c>
      <c r="E20" s="79">
        <v>2265</v>
      </c>
      <c r="F20" s="79">
        <v>820</v>
      </c>
      <c r="G20" s="79">
        <v>51</v>
      </c>
      <c r="H20" s="97">
        <v>10</v>
      </c>
      <c r="I20" s="97">
        <v>35</v>
      </c>
      <c r="J20" s="97">
        <v>15</v>
      </c>
      <c r="K20" s="83" t="s">
        <v>70</v>
      </c>
      <c r="L20" s="83" t="s">
        <v>76</v>
      </c>
      <c r="M20" s="86">
        <v>0</v>
      </c>
      <c r="N20" s="94">
        <v>0</v>
      </c>
      <c r="O20" s="83">
        <v>3</v>
      </c>
      <c r="P20" s="83">
        <v>0</v>
      </c>
      <c r="Q20" s="83">
        <v>3</v>
      </c>
      <c r="R20" s="83">
        <v>3</v>
      </c>
      <c r="S20" s="83">
        <v>29</v>
      </c>
      <c r="T20" s="83">
        <v>13</v>
      </c>
      <c r="U20" s="83">
        <v>0</v>
      </c>
      <c r="V20" s="83">
        <v>6</v>
      </c>
      <c r="W20" s="83">
        <v>18</v>
      </c>
      <c r="X20" s="83">
        <v>15</v>
      </c>
    </row>
    <row r="21" spans="1:43" s="52" customFormat="1" ht="21" customHeight="1">
      <c r="A21" s="89" t="s">
        <v>10</v>
      </c>
      <c r="B21" s="90"/>
      <c r="C21" s="93">
        <f t="shared" ref="C21:F21" si="3">SUM(C9:C20)</f>
        <v>718715</v>
      </c>
      <c r="D21" s="93">
        <f t="shared" si="3"/>
        <v>535642</v>
      </c>
      <c r="E21" s="93">
        <f t="shared" si="3"/>
        <v>133491</v>
      </c>
      <c r="F21" s="93">
        <f t="shared" si="3"/>
        <v>32164</v>
      </c>
      <c r="G21" s="93">
        <f>SUM(G9:G20)</f>
        <v>17418</v>
      </c>
      <c r="H21" s="91">
        <f>SUM(H9:H20)</f>
        <v>835</v>
      </c>
      <c r="I21" s="91">
        <f>SUM(I9:I20)</f>
        <v>965</v>
      </c>
      <c r="J21" s="91">
        <f>SUM(J9:J20)</f>
        <v>161</v>
      </c>
      <c r="K21" s="92"/>
      <c r="L21" s="92"/>
      <c r="M21" s="92"/>
      <c r="N21" s="92"/>
      <c r="O21" s="89">
        <f>SUM(O9:O20)</f>
        <v>72</v>
      </c>
      <c r="P21" s="89">
        <f t="shared" ref="P21:X21" si="4">SUM(P9:P20)</f>
        <v>65</v>
      </c>
      <c r="Q21" s="89">
        <f t="shared" si="4"/>
        <v>60</v>
      </c>
      <c r="R21" s="89">
        <f t="shared" si="4"/>
        <v>89</v>
      </c>
      <c r="S21" s="89">
        <f t="shared" si="4"/>
        <v>890</v>
      </c>
      <c r="T21" s="89">
        <f t="shared" si="4"/>
        <v>435</v>
      </c>
      <c r="U21" s="89">
        <f t="shared" si="4"/>
        <v>105</v>
      </c>
      <c r="V21" s="89">
        <f t="shared" si="4"/>
        <v>88</v>
      </c>
      <c r="W21" s="89">
        <f t="shared" si="4"/>
        <v>860</v>
      </c>
      <c r="X21" s="89">
        <f t="shared" si="4"/>
        <v>426</v>
      </c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</row>
    <row r="22" spans="1:43">
      <c r="A22" s="43"/>
      <c r="B22" s="44"/>
      <c r="C22" s="24"/>
      <c r="P22" s="44"/>
      <c r="Q22" s="44"/>
      <c r="R22" s="44"/>
      <c r="S22" s="44"/>
      <c r="T22" s="44"/>
      <c r="U22" s="44"/>
      <c r="V22" s="44"/>
      <c r="W22" s="44"/>
      <c r="X22" s="44"/>
    </row>
    <row r="23" spans="1:43">
      <c r="A23" s="45" t="s">
        <v>18</v>
      </c>
      <c r="B23" s="46"/>
      <c r="C23" s="24"/>
    </row>
    <row r="24" spans="1:43">
      <c r="A24" s="49" t="s">
        <v>19</v>
      </c>
      <c r="B24" s="50"/>
      <c r="C24" s="51"/>
    </row>
    <row r="25" spans="1:43">
      <c r="A25" s="52" t="s">
        <v>49</v>
      </c>
      <c r="B25" s="46"/>
      <c r="C25" s="47"/>
      <c r="D25" s="48"/>
    </row>
    <row r="26" spans="1:43">
      <c r="B26" s="46"/>
      <c r="C26" s="47"/>
      <c r="Q26" s="56"/>
      <c r="S26" s="56"/>
    </row>
    <row r="27" spans="1:43">
      <c r="D27" s="76"/>
    </row>
    <row r="28" spans="1:43">
      <c r="D28" s="76"/>
    </row>
  </sheetData>
  <mergeCells count="27">
    <mergeCell ref="B9:B20"/>
    <mergeCell ref="G6:G8"/>
    <mergeCell ref="H6:H8"/>
    <mergeCell ref="I6:I8"/>
    <mergeCell ref="V6:V8"/>
    <mergeCell ref="O7:P7"/>
    <mergeCell ref="Q7:Q8"/>
    <mergeCell ref="R7:R8"/>
    <mergeCell ref="S7:S8"/>
    <mergeCell ref="T7:T8"/>
    <mergeCell ref="K6:K8"/>
    <mergeCell ref="L6:L8"/>
    <mergeCell ref="O6:T6"/>
    <mergeCell ref="U6:U8"/>
    <mergeCell ref="K5:N5"/>
    <mergeCell ref="M6:M8"/>
    <mergeCell ref="N6:N8"/>
    <mergeCell ref="O5:X5"/>
    <mergeCell ref="A5:A8"/>
    <mergeCell ref="B5:B8"/>
    <mergeCell ref="C5:C8"/>
    <mergeCell ref="D5:G5"/>
    <mergeCell ref="H5:J5"/>
    <mergeCell ref="J6:J8"/>
    <mergeCell ref="D6:D8"/>
    <mergeCell ref="E6:E8"/>
    <mergeCell ref="F6:F8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26"/>
  <sheetViews>
    <sheetView tabSelected="1" view="pageBreakPreview" zoomScale="50" zoomScaleNormal="70" zoomScaleSheetLayoutView="50" workbookViewId="0">
      <selection activeCell="Q4" sqref="Q4"/>
    </sheetView>
  </sheetViews>
  <sheetFormatPr defaultColWidth="9" defaultRowHeight="21"/>
  <cols>
    <col min="1" max="1" width="13.140625" style="1" customWidth="1"/>
    <col min="2" max="2" width="11.7109375" style="1" customWidth="1"/>
    <col min="3" max="3" width="12.28515625" style="12" customWidth="1"/>
    <col min="4" max="4" width="13.28515625" style="1" customWidth="1"/>
    <col min="5" max="5" width="11.42578125" style="1" bestFit="1" customWidth="1"/>
    <col min="6" max="6" width="15.42578125" style="1" customWidth="1"/>
    <col min="7" max="7" width="12.5703125" style="1" customWidth="1"/>
    <col min="8" max="8" width="9.28515625" style="12" customWidth="1"/>
    <col min="9" max="9" width="11.140625" style="1" bestFit="1" customWidth="1"/>
    <col min="10" max="10" width="11.42578125" style="1" customWidth="1"/>
    <col min="11" max="12" width="11.7109375" style="1" customWidth="1"/>
    <col min="13" max="13" width="11.28515625" style="9" bestFit="1" customWidth="1"/>
    <col min="14" max="14" width="11.140625" style="2" bestFit="1" customWidth="1"/>
    <col min="15" max="15" width="12.5703125" style="2" bestFit="1" customWidth="1"/>
    <col min="16" max="16" width="10.140625" style="2" bestFit="1" customWidth="1"/>
    <col min="17" max="17" width="12.42578125" style="2" bestFit="1" customWidth="1"/>
    <col min="18" max="18" width="14.42578125" style="9" customWidth="1"/>
    <col min="19" max="19" width="15.85546875" style="2" customWidth="1"/>
    <col min="20" max="20" width="12.5703125" style="2" bestFit="1" customWidth="1"/>
    <col min="21" max="21" width="14.42578125" style="2" customWidth="1"/>
    <col min="22" max="22" width="13.28515625" style="2" customWidth="1"/>
    <col min="23" max="23" width="6.7109375" style="2" customWidth="1"/>
    <col min="24" max="24" width="9.28515625" style="2" customWidth="1"/>
    <col min="25" max="26" width="10.140625" style="2" customWidth="1"/>
    <col min="27" max="27" width="9.5703125" style="2" customWidth="1"/>
    <col min="28" max="28" width="13.28515625" style="2" customWidth="1"/>
    <col min="29" max="16384" width="9" style="1"/>
  </cols>
  <sheetData>
    <row r="1" spans="1:28">
      <c r="K1" s="24"/>
      <c r="U1" s="24"/>
      <c r="AA1" s="24"/>
    </row>
    <row r="2" spans="1:28" ht="23.25">
      <c r="A2" s="22" t="s">
        <v>22</v>
      </c>
      <c r="B2" s="22"/>
      <c r="M2" s="22"/>
      <c r="V2" s="29"/>
      <c r="W2" s="22"/>
    </row>
    <row r="3" spans="1:28" ht="23.25">
      <c r="A3" s="22" t="s">
        <v>78</v>
      </c>
      <c r="B3" s="22"/>
      <c r="M3" s="22"/>
      <c r="V3" s="22"/>
      <c r="W3" s="22"/>
    </row>
    <row r="4" spans="1:28" ht="21.75" thickBot="1">
      <c r="A4" s="64" t="s">
        <v>79</v>
      </c>
      <c r="B4" s="64"/>
      <c r="C4" s="65"/>
      <c r="D4" s="66"/>
      <c r="E4" s="66"/>
      <c r="F4" s="66"/>
      <c r="M4" s="25"/>
      <c r="N4" s="3"/>
      <c r="O4" s="3"/>
      <c r="P4" s="3"/>
      <c r="V4" s="27"/>
      <c r="W4" s="28"/>
      <c r="X4" s="28"/>
      <c r="Y4" s="28"/>
    </row>
    <row r="5" spans="1:28" ht="21.75" thickBot="1">
      <c r="A5" s="149" t="s">
        <v>1</v>
      </c>
      <c r="B5" s="149" t="s">
        <v>15</v>
      </c>
      <c r="C5" s="150" t="s">
        <v>16</v>
      </c>
      <c r="D5" s="151"/>
      <c r="E5" s="151"/>
      <c r="F5" s="151"/>
      <c r="G5" s="152"/>
      <c r="H5" s="153" t="s">
        <v>2</v>
      </c>
      <c r="I5" s="154"/>
      <c r="J5" s="154"/>
      <c r="K5" s="154"/>
      <c r="L5" s="155"/>
      <c r="M5" s="153" t="s">
        <v>2</v>
      </c>
      <c r="N5" s="154"/>
      <c r="O5" s="154"/>
      <c r="P5" s="154"/>
      <c r="Q5" s="154"/>
      <c r="R5" s="154"/>
      <c r="S5" s="154"/>
      <c r="T5" s="154"/>
      <c r="U5" s="155"/>
      <c r="V5" s="153" t="s">
        <v>2</v>
      </c>
      <c r="W5" s="154"/>
      <c r="X5" s="154"/>
      <c r="Y5" s="154"/>
      <c r="Z5" s="154"/>
      <c r="AA5" s="155"/>
    </row>
    <row r="6" spans="1:28" ht="21.75" thickBot="1">
      <c r="A6" s="156"/>
      <c r="B6" s="156"/>
      <c r="C6" s="157"/>
      <c r="D6" s="158"/>
      <c r="E6" s="158"/>
      <c r="F6" s="158"/>
      <c r="G6" s="159"/>
      <c r="H6" s="160" t="s">
        <v>8</v>
      </c>
      <c r="I6" s="161"/>
      <c r="J6" s="161"/>
      <c r="K6" s="161"/>
      <c r="L6" s="162"/>
      <c r="M6" s="163" t="s">
        <v>9</v>
      </c>
      <c r="N6" s="164"/>
      <c r="O6" s="164"/>
      <c r="P6" s="164"/>
      <c r="Q6" s="165"/>
      <c r="R6" s="166" t="s">
        <v>17</v>
      </c>
      <c r="S6" s="167"/>
      <c r="T6" s="167"/>
      <c r="U6" s="167"/>
      <c r="V6" s="168"/>
      <c r="W6" s="169" t="s">
        <v>14</v>
      </c>
      <c r="X6" s="170"/>
      <c r="Y6" s="170"/>
      <c r="Z6" s="170"/>
      <c r="AA6" s="171"/>
    </row>
    <row r="7" spans="1:28">
      <c r="A7" s="156"/>
      <c r="B7" s="156"/>
      <c r="C7" s="172" t="s">
        <v>3</v>
      </c>
      <c r="D7" s="149" t="s">
        <v>4</v>
      </c>
      <c r="E7" s="149" t="s">
        <v>7</v>
      </c>
      <c r="F7" s="149" t="s">
        <v>5</v>
      </c>
      <c r="G7" s="149" t="s">
        <v>6</v>
      </c>
      <c r="H7" s="173" t="s">
        <v>10</v>
      </c>
      <c r="I7" s="174" t="s">
        <v>0</v>
      </c>
      <c r="J7" s="175" t="s">
        <v>11</v>
      </c>
      <c r="K7" s="176" t="s">
        <v>12</v>
      </c>
      <c r="L7" s="177" t="s">
        <v>13</v>
      </c>
      <c r="M7" s="173" t="s">
        <v>10</v>
      </c>
      <c r="N7" s="174" t="s">
        <v>0</v>
      </c>
      <c r="O7" s="175" t="s">
        <v>11</v>
      </c>
      <c r="P7" s="176" t="s">
        <v>12</v>
      </c>
      <c r="Q7" s="177" t="s">
        <v>13</v>
      </c>
      <c r="R7" s="173" t="s">
        <v>10</v>
      </c>
      <c r="S7" s="174" t="s">
        <v>0</v>
      </c>
      <c r="T7" s="175" t="s">
        <v>11</v>
      </c>
      <c r="U7" s="176" t="s">
        <v>12</v>
      </c>
      <c r="V7" s="177" t="s">
        <v>13</v>
      </c>
      <c r="W7" s="173" t="s">
        <v>10</v>
      </c>
      <c r="X7" s="174" t="s">
        <v>0</v>
      </c>
      <c r="Y7" s="175" t="s">
        <v>11</v>
      </c>
      <c r="Z7" s="176" t="s">
        <v>12</v>
      </c>
      <c r="AA7" s="177" t="s">
        <v>13</v>
      </c>
    </row>
    <row r="8" spans="1:28" ht="15" customHeight="1" thickBot="1">
      <c r="A8" s="178"/>
      <c r="B8" s="178"/>
      <c r="C8" s="179"/>
      <c r="D8" s="178"/>
      <c r="E8" s="178"/>
      <c r="F8" s="178"/>
      <c r="G8" s="178"/>
      <c r="H8" s="180"/>
      <c r="I8" s="181"/>
      <c r="J8" s="182"/>
      <c r="K8" s="183"/>
      <c r="L8" s="184"/>
      <c r="M8" s="180"/>
      <c r="N8" s="181"/>
      <c r="O8" s="182"/>
      <c r="P8" s="183"/>
      <c r="Q8" s="184"/>
      <c r="R8" s="180"/>
      <c r="S8" s="181"/>
      <c r="T8" s="182"/>
      <c r="U8" s="183"/>
      <c r="V8" s="184"/>
      <c r="W8" s="180"/>
      <c r="X8" s="181"/>
      <c r="Y8" s="182"/>
      <c r="Z8" s="183"/>
      <c r="AA8" s="184"/>
    </row>
    <row r="9" spans="1:28" s="31" customFormat="1">
      <c r="A9" s="42" t="s">
        <v>52</v>
      </c>
      <c r="B9" s="41">
        <v>2565</v>
      </c>
      <c r="C9" s="53">
        <f>SUM(D9:G9)</f>
        <v>325344.73499999999</v>
      </c>
      <c r="D9" s="96">
        <v>195748.60500000001</v>
      </c>
      <c r="E9" s="96">
        <v>75793.328999999998</v>
      </c>
      <c r="F9" s="96">
        <v>50304.968999999997</v>
      </c>
      <c r="G9" s="96">
        <v>3497.8319999999999</v>
      </c>
      <c r="H9" s="53">
        <f t="shared" ref="H9:H14" si="0">I9+J9+K9+L9</f>
        <v>11956</v>
      </c>
      <c r="I9" s="61">
        <v>9156</v>
      </c>
      <c r="J9" s="60">
        <v>703</v>
      </c>
      <c r="K9" s="60">
        <v>1038</v>
      </c>
      <c r="L9" s="60">
        <v>1059</v>
      </c>
      <c r="M9" s="53">
        <f t="shared" ref="M9:M15" si="1">N9+O9+P9+Q9</f>
        <v>52774</v>
      </c>
      <c r="N9" s="62">
        <v>41369</v>
      </c>
      <c r="O9" s="62">
        <v>3289</v>
      </c>
      <c r="P9" s="62">
        <v>4767</v>
      </c>
      <c r="Q9" s="62">
        <v>3349</v>
      </c>
      <c r="R9" s="105">
        <f t="shared" ref="R9:R20" si="2">S9+T9+U9+V9</f>
        <v>17596.027900000001</v>
      </c>
      <c r="S9" s="102">
        <v>13771.122800000001</v>
      </c>
      <c r="T9" s="102">
        <v>925.99399999999991</v>
      </c>
      <c r="U9" s="102">
        <v>1687.2327</v>
      </c>
      <c r="V9" s="102">
        <v>1211.6784</v>
      </c>
      <c r="W9" s="54">
        <f>R9/H9</f>
        <v>1.4717320090331216</v>
      </c>
      <c r="X9" s="54">
        <f>S9/I9</f>
        <v>1.5040544779379643</v>
      </c>
      <c r="Y9" s="55">
        <f>T9/J9</f>
        <v>1.317203413940256</v>
      </c>
      <c r="Z9" s="55">
        <f>U9/K9</f>
        <v>1.6254650289017341</v>
      </c>
      <c r="AA9" s="55">
        <f>V9/L9</f>
        <v>1.1441722379603398</v>
      </c>
      <c r="AB9" s="2"/>
    </row>
    <row r="10" spans="1:28" s="3" customFormat="1">
      <c r="A10" s="42" t="s">
        <v>53</v>
      </c>
      <c r="B10" s="41">
        <v>2565</v>
      </c>
      <c r="C10" s="53">
        <f t="shared" ref="C10:C20" si="3">SUM(D10:G10)</f>
        <v>79088.453999999998</v>
      </c>
      <c r="D10" s="96">
        <v>64929.87</v>
      </c>
      <c r="E10" s="96">
        <v>7311.0869999999995</v>
      </c>
      <c r="F10" s="96">
        <v>6521.1660000000002</v>
      </c>
      <c r="G10" s="96">
        <v>326.33100000000002</v>
      </c>
      <c r="H10" s="53">
        <f t="shared" si="0"/>
        <v>1037</v>
      </c>
      <c r="I10" s="63">
        <v>892</v>
      </c>
      <c r="J10" s="62">
        <v>28</v>
      </c>
      <c r="K10" s="62">
        <v>55</v>
      </c>
      <c r="L10" s="62">
        <v>62</v>
      </c>
      <c r="M10" s="53">
        <f t="shared" si="1"/>
        <v>3963</v>
      </c>
      <c r="N10" s="58">
        <v>3264</v>
      </c>
      <c r="O10" s="58">
        <v>259</v>
      </c>
      <c r="P10" s="58">
        <v>234</v>
      </c>
      <c r="Q10" s="58">
        <v>206</v>
      </c>
      <c r="R10" s="105">
        <f t="shared" si="2"/>
        <v>583.34419999999989</v>
      </c>
      <c r="S10" s="103">
        <v>509.11880000000002</v>
      </c>
      <c r="T10" s="103">
        <v>12.8767</v>
      </c>
      <c r="U10" s="103">
        <v>31.804099999999998</v>
      </c>
      <c r="V10" s="103">
        <v>29.544599999999999</v>
      </c>
      <c r="W10" s="54">
        <f t="shared" ref="W10:W15" si="4">R10/H10</f>
        <v>0.56253056894889097</v>
      </c>
      <c r="X10" s="54">
        <f t="shared" ref="X10:X15" si="5">S10/I10</f>
        <v>0.57076098654708518</v>
      </c>
      <c r="Y10" s="55">
        <f t="shared" ref="Y10:Y15" si="6">T10/J10</f>
        <v>0.45988214285714285</v>
      </c>
      <c r="Z10" s="55">
        <f t="shared" ref="Z10:Z15" si="7">U10/K10</f>
        <v>0.57825636363636357</v>
      </c>
      <c r="AA10" s="55">
        <f t="shared" ref="AA10:AA15" si="8">V10/L10</f>
        <v>0.47652580645161291</v>
      </c>
      <c r="AB10" s="2"/>
    </row>
    <row r="11" spans="1:28" s="31" customFormat="1">
      <c r="A11" s="57" t="s">
        <v>54</v>
      </c>
      <c r="B11" s="41">
        <v>2565</v>
      </c>
      <c r="C11" s="53">
        <f t="shared" si="3"/>
        <v>71489.214000000007</v>
      </c>
      <c r="D11" s="96">
        <v>33763.896000000001</v>
      </c>
      <c r="E11" s="96">
        <v>30730.563000000002</v>
      </c>
      <c r="F11" s="96">
        <v>6057.576</v>
      </c>
      <c r="G11" s="96">
        <v>937.17899999999997</v>
      </c>
      <c r="H11" s="53">
        <f t="shared" si="0"/>
        <v>1860</v>
      </c>
      <c r="I11" s="59">
        <v>1419</v>
      </c>
      <c r="J11" s="58">
        <v>143</v>
      </c>
      <c r="K11" s="58">
        <v>152</v>
      </c>
      <c r="L11" s="58">
        <v>146</v>
      </c>
      <c r="M11" s="53">
        <f t="shared" si="1"/>
        <v>7352</v>
      </c>
      <c r="N11" s="62">
        <v>5202</v>
      </c>
      <c r="O11" s="62">
        <v>990</v>
      </c>
      <c r="P11" s="62">
        <v>705</v>
      </c>
      <c r="Q11" s="62">
        <v>455</v>
      </c>
      <c r="R11" s="105">
        <f t="shared" si="2"/>
        <v>893.48789999999997</v>
      </c>
      <c r="S11" s="102">
        <v>702.65229999999997</v>
      </c>
      <c r="T11" s="102">
        <v>67.30019999999999</v>
      </c>
      <c r="U11" s="102">
        <v>69.703499999999991</v>
      </c>
      <c r="V11" s="102">
        <v>53.831900000000005</v>
      </c>
      <c r="W11" s="54">
        <f t="shared" si="4"/>
        <v>0.48036983870967742</v>
      </c>
      <c r="X11" s="54">
        <f t="shared" si="5"/>
        <v>0.49517427766032412</v>
      </c>
      <c r="Y11" s="55">
        <f t="shared" si="6"/>
        <v>0.47063076923076913</v>
      </c>
      <c r="Z11" s="55">
        <f t="shared" si="7"/>
        <v>0.45857565789473681</v>
      </c>
      <c r="AA11" s="55">
        <f t="shared" si="8"/>
        <v>0.36871164383561644</v>
      </c>
      <c r="AB11" s="2"/>
    </row>
    <row r="12" spans="1:28" s="24" customFormat="1">
      <c r="A12" s="57" t="s">
        <v>55</v>
      </c>
      <c r="B12" s="41">
        <v>2565</v>
      </c>
      <c r="C12" s="53">
        <f t="shared" si="3"/>
        <v>59152.266000000003</v>
      </c>
      <c r="D12" s="96">
        <v>27901.755000000001</v>
      </c>
      <c r="E12" s="96">
        <v>26676.422999999999</v>
      </c>
      <c r="F12" s="96">
        <v>4574.0879999999997</v>
      </c>
      <c r="G12" s="96">
        <v>0</v>
      </c>
      <c r="H12" s="53">
        <f t="shared" si="0"/>
        <v>1067</v>
      </c>
      <c r="I12" s="61">
        <v>858</v>
      </c>
      <c r="J12" s="60">
        <v>33</v>
      </c>
      <c r="K12" s="60">
        <v>91</v>
      </c>
      <c r="L12" s="60">
        <v>85</v>
      </c>
      <c r="M12" s="53">
        <f t="shared" si="1"/>
        <v>4946</v>
      </c>
      <c r="N12" s="58">
        <v>3826</v>
      </c>
      <c r="O12" s="58">
        <v>114</v>
      </c>
      <c r="P12" s="58">
        <v>619</v>
      </c>
      <c r="Q12" s="58">
        <v>387</v>
      </c>
      <c r="R12" s="105">
        <f t="shared" si="2"/>
        <v>623.08760000000007</v>
      </c>
      <c r="S12" s="103">
        <v>510.66700000000003</v>
      </c>
      <c r="T12" s="103">
        <v>14.840900000000001</v>
      </c>
      <c r="U12" s="103">
        <v>59.062599999999996</v>
      </c>
      <c r="V12" s="103">
        <v>38.517099999999999</v>
      </c>
      <c r="W12" s="54">
        <f t="shared" si="4"/>
        <v>0.58396213683223996</v>
      </c>
      <c r="X12" s="54">
        <f t="shared" si="5"/>
        <v>0.59518298368298372</v>
      </c>
      <c r="Y12" s="55">
        <f t="shared" si="6"/>
        <v>0.44972424242424247</v>
      </c>
      <c r="Z12" s="55">
        <f t="shared" si="7"/>
        <v>0.64903956043956035</v>
      </c>
      <c r="AA12" s="55">
        <f t="shared" si="8"/>
        <v>0.45314235294117644</v>
      </c>
      <c r="AB12" s="2"/>
    </row>
    <row r="13" spans="1:28" s="31" customFormat="1">
      <c r="A13" s="57" t="s">
        <v>56</v>
      </c>
      <c r="B13" s="41">
        <v>2565</v>
      </c>
      <c r="C13" s="53">
        <f t="shared" si="3"/>
        <v>46167.201000000001</v>
      </c>
      <c r="D13" s="96">
        <v>41837.633999999998</v>
      </c>
      <c r="E13" s="96">
        <v>1661.652</v>
      </c>
      <c r="F13" s="96">
        <v>2542.473</v>
      </c>
      <c r="G13" s="96">
        <v>125.44200000000001</v>
      </c>
      <c r="H13" s="53">
        <f t="shared" si="0"/>
        <v>806</v>
      </c>
      <c r="I13" s="63">
        <v>728</v>
      </c>
      <c r="J13" s="62">
        <v>29</v>
      </c>
      <c r="K13" s="62">
        <v>32</v>
      </c>
      <c r="L13" s="62">
        <v>17</v>
      </c>
      <c r="M13" s="53">
        <f t="shared" si="1"/>
        <v>2193</v>
      </c>
      <c r="N13" s="62">
        <v>1862</v>
      </c>
      <c r="O13" s="62">
        <v>201</v>
      </c>
      <c r="P13" s="62">
        <v>103</v>
      </c>
      <c r="Q13" s="62">
        <v>27</v>
      </c>
      <c r="R13" s="105">
        <f t="shared" si="2"/>
        <v>365.33069999999998</v>
      </c>
      <c r="S13" s="102">
        <v>332.15319999999997</v>
      </c>
      <c r="T13" s="102">
        <v>11.290900000000001</v>
      </c>
      <c r="U13" s="102">
        <v>15.470600000000001</v>
      </c>
      <c r="V13" s="102">
        <v>6.4160000000000004</v>
      </c>
      <c r="W13" s="54">
        <f t="shared" si="4"/>
        <v>0.45326389578163767</v>
      </c>
      <c r="X13" s="54">
        <f t="shared" si="5"/>
        <v>0.45625439560439557</v>
      </c>
      <c r="Y13" s="55">
        <f t="shared" si="6"/>
        <v>0.38934137931034485</v>
      </c>
      <c r="Z13" s="55">
        <f t="shared" si="7"/>
        <v>0.48345625000000003</v>
      </c>
      <c r="AA13" s="55">
        <f t="shared" si="8"/>
        <v>0.37741176470588239</v>
      </c>
      <c r="AB13" s="2"/>
    </row>
    <row r="14" spans="1:28" s="31" customFormat="1">
      <c r="A14" s="57" t="s">
        <v>57</v>
      </c>
      <c r="B14" s="41">
        <v>2565</v>
      </c>
      <c r="C14" s="53">
        <f t="shared" si="3"/>
        <v>101561.66099999999</v>
      </c>
      <c r="D14" s="96">
        <v>63428.202000000005</v>
      </c>
      <c r="E14" s="96">
        <v>22435.029000000002</v>
      </c>
      <c r="F14" s="96">
        <v>15460.272000000001</v>
      </c>
      <c r="G14" s="96">
        <v>238.15800000000002</v>
      </c>
      <c r="H14" s="53">
        <f t="shared" si="0"/>
        <v>1621</v>
      </c>
      <c r="I14" s="59">
        <v>1249</v>
      </c>
      <c r="J14" s="58">
        <v>79</v>
      </c>
      <c r="K14" s="58">
        <v>247</v>
      </c>
      <c r="L14" s="58">
        <v>46</v>
      </c>
      <c r="M14" s="53">
        <f t="shared" si="1"/>
        <v>4966</v>
      </c>
      <c r="N14" s="58">
        <v>3662</v>
      </c>
      <c r="O14" s="58">
        <v>335</v>
      </c>
      <c r="P14" s="58">
        <v>880</v>
      </c>
      <c r="Q14" s="58">
        <v>89</v>
      </c>
      <c r="R14" s="105">
        <f t="shared" si="2"/>
        <v>841.30159999999989</v>
      </c>
      <c r="S14" s="103">
        <v>665.80289999999991</v>
      </c>
      <c r="T14" s="103">
        <v>33.721800000000002</v>
      </c>
      <c r="U14" s="103">
        <v>125.11069999999999</v>
      </c>
      <c r="V14" s="103">
        <v>16.6662</v>
      </c>
      <c r="W14" s="54">
        <f t="shared" si="4"/>
        <v>0.51900160394818007</v>
      </c>
      <c r="X14" s="54">
        <f t="shared" si="5"/>
        <v>0.53306877502001593</v>
      </c>
      <c r="Y14" s="55">
        <f t="shared" si="6"/>
        <v>0.42685822784810129</v>
      </c>
      <c r="Z14" s="55">
        <f t="shared" si="7"/>
        <v>0.50652105263157887</v>
      </c>
      <c r="AA14" s="55">
        <f t="shared" si="8"/>
        <v>0.36230869565217388</v>
      </c>
      <c r="AB14" s="2"/>
    </row>
    <row r="15" spans="1:28" s="3" customFormat="1">
      <c r="A15" s="57" t="s">
        <v>58</v>
      </c>
      <c r="B15" s="41">
        <v>2565</v>
      </c>
      <c r="C15" s="53">
        <f t="shared" si="3"/>
        <v>84600.62999999999</v>
      </c>
      <c r="D15" s="96">
        <v>77761.313999999998</v>
      </c>
      <c r="E15" s="96">
        <v>1734.3720000000001</v>
      </c>
      <c r="F15" s="96">
        <v>4669.5330000000004</v>
      </c>
      <c r="G15" s="96">
        <v>435.411</v>
      </c>
      <c r="H15" s="53">
        <f t="shared" ref="H15:H20" si="9">I15+J15+K15+L15</f>
        <v>2182</v>
      </c>
      <c r="I15" s="61">
        <v>1761</v>
      </c>
      <c r="J15" s="60">
        <v>138</v>
      </c>
      <c r="K15" s="60">
        <v>157</v>
      </c>
      <c r="L15" s="60">
        <v>126</v>
      </c>
      <c r="M15" s="53">
        <f t="shared" si="1"/>
        <v>8045</v>
      </c>
      <c r="N15" s="62">
        <v>6370</v>
      </c>
      <c r="O15" s="62">
        <v>781</v>
      </c>
      <c r="P15" s="62">
        <v>570</v>
      </c>
      <c r="Q15" s="62">
        <v>324</v>
      </c>
      <c r="R15" s="105">
        <f t="shared" si="2"/>
        <v>1139.5118</v>
      </c>
      <c r="S15" s="102">
        <v>934.03949999999998</v>
      </c>
      <c r="T15" s="102">
        <v>62.496499999999997</v>
      </c>
      <c r="U15" s="102">
        <v>87.703299999999999</v>
      </c>
      <c r="V15" s="102">
        <v>55.272500000000001</v>
      </c>
      <c r="W15" s="54">
        <f t="shared" si="4"/>
        <v>0.52223272227314388</v>
      </c>
      <c r="X15" s="54">
        <f t="shared" si="5"/>
        <v>0.53040289608177171</v>
      </c>
      <c r="Y15" s="55">
        <f t="shared" si="6"/>
        <v>0.4528731884057971</v>
      </c>
      <c r="Z15" s="55">
        <f t="shared" si="7"/>
        <v>0.5586197452229299</v>
      </c>
      <c r="AA15" s="55">
        <f t="shared" si="8"/>
        <v>0.43867063492063491</v>
      </c>
      <c r="AB15" s="5"/>
    </row>
    <row r="16" spans="1:28" s="31" customFormat="1">
      <c r="A16" s="57" t="s">
        <v>59</v>
      </c>
      <c r="B16" s="41">
        <v>2565</v>
      </c>
      <c r="C16" s="53">
        <f t="shared" si="3"/>
        <v>105589.44</v>
      </c>
      <c r="D16" s="96">
        <v>91506.303</v>
      </c>
      <c r="E16" s="96">
        <v>4152.3119999999999</v>
      </c>
      <c r="F16" s="96">
        <v>8747.3070000000007</v>
      </c>
      <c r="G16" s="96">
        <v>1183.518</v>
      </c>
      <c r="H16" s="53">
        <f t="shared" si="9"/>
        <v>3200</v>
      </c>
      <c r="I16" s="63">
        <v>2553</v>
      </c>
      <c r="J16" s="62">
        <v>258</v>
      </c>
      <c r="K16" s="62">
        <v>294</v>
      </c>
      <c r="L16" s="62">
        <v>95</v>
      </c>
      <c r="M16" s="53">
        <f>N16+O16+P16+Q16</f>
        <v>13056</v>
      </c>
      <c r="N16" s="58">
        <v>9788</v>
      </c>
      <c r="O16" s="58">
        <v>1291</v>
      </c>
      <c r="P16" s="58">
        <v>1604</v>
      </c>
      <c r="Q16" s="58">
        <v>373</v>
      </c>
      <c r="R16" s="105">
        <f t="shared" si="2"/>
        <v>2074.4654</v>
      </c>
      <c r="S16" s="103">
        <v>1674.3851999999999</v>
      </c>
      <c r="T16" s="103">
        <v>165.5609</v>
      </c>
      <c r="U16" s="103">
        <v>184.2133</v>
      </c>
      <c r="V16" s="103">
        <v>50.305999999999997</v>
      </c>
      <c r="W16" s="54">
        <f t="shared" ref="W16:AA20" si="10">R16/H16</f>
        <v>0.64827043750000002</v>
      </c>
      <c r="X16" s="54">
        <f t="shared" si="10"/>
        <v>0.65585005875440661</v>
      </c>
      <c r="Y16" s="55">
        <f t="shared" si="10"/>
        <v>0.64170891472868219</v>
      </c>
      <c r="Z16" s="55">
        <f t="shared" si="10"/>
        <v>0.62657585034013608</v>
      </c>
      <c r="AA16" s="55">
        <f t="shared" si="10"/>
        <v>0.52953684210526308</v>
      </c>
      <c r="AB16" s="48"/>
    </row>
    <row r="17" spans="1:28" s="3" customFormat="1">
      <c r="A17" s="57" t="s">
        <v>60</v>
      </c>
      <c r="B17" s="41">
        <v>2565</v>
      </c>
      <c r="C17" s="53">
        <f t="shared" si="3"/>
        <v>92974.338000000003</v>
      </c>
      <c r="D17" s="96">
        <v>81903.627000000008</v>
      </c>
      <c r="E17" s="96">
        <v>5490.36</v>
      </c>
      <c r="F17" s="96">
        <v>5528.5380000000005</v>
      </c>
      <c r="G17" s="96">
        <v>51.813000000000002</v>
      </c>
      <c r="H17" s="53">
        <f t="shared" si="9"/>
        <v>1432</v>
      </c>
      <c r="I17" s="59">
        <v>1178</v>
      </c>
      <c r="J17" s="58">
        <v>89</v>
      </c>
      <c r="K17" s="58">
        <v>89</v>
      </c>
      <c r="L17" s="58">
        <v>76</v>
      </c>
      <c r="M17" s="53">
        <f>N17+O17+P17+Q17</f>
        <v>5598</v>
      </c>
      <c r="N17" s="62">
        <v>4479</v>
      </c>
      <c r="O17" s="62">
        <v>509</v>
      </c>
      <c r="P17" s="62">
        <v>486</v>
      </c>
      <c r="Q17" s="62">
        <v>124</v>
      </c>
      <c r="R17" s="105">
        <f t="shared" si="2"/>
        <v>626.28700000000003</v>
      </c>
      <c r="S17" s="102">
        <v>535.09940000000006</v>
      </c>
      <c r="T17" s="102">
        <v>29.409300000000002</v>
      </c>
      <c r="U17" s="102">
        <v>38.9649</v>
      </c>
      <c r="V17" s="102">
        <v>22.813400000000001</v>
      </c>
      <c r="W17" s="16">
        <f t="shared" si="10"/>
        <v>0.43735125698324023</v>
      </c>
      <c r="X17" s="16">
        <f t="shared" si="10"/>
        <v>0.45424397283531415</v>
      </c>
      <c r="Y17" s="17">
        <f t="shared" si="10"/>
        <v>0.33044157303370786</v>
      </c>
      <c r="Z17" s="17">
        <f t="shared" si="10"/>
        <v>0.43780786516853931</v>
      </c>
      <c r="AA17" s="17">
        <f t="shared" si="10"/>
        <v>0.30017631578947368</v>
      </c>
      <c r="AB17" s="5"/>
    </row>
    <row r="18" spans="1:28" s="3" customFormat="1">
      <c r="A18" s="57" t="s">
        <v>61</v>
      </c>
      <c r="B18" s="41">
        <v>2565</v>
      </c>
      <c r="C18" s="53">
        <f t="shared" si="3"/>
        <v>87417.620999999985</v>
      </c>
      <c r="D18" s="96">
        <v>43183.862999999998</v>
      </c>
      <c r="E18" s="96">
        <v>39363.336000000003</v>
      </c>
      <c r="F18" s="96">
        <v>4709.5290000000005</v>
      </c>
      <c r="G18" s="96">
        <v>160.893</v>
      </c>
      <c r="H18" s="53">
        <f t="shared" si="9"/>
        <v>2508</v>
      </c>
      <c r="I18" s="61">
        <v>2182</v>
      </c>
      <c r="J18" s="60">
        <v>136</v>
      </c>
      <c r="K18" s="60">
        <v>91</v>
      </c>
      <c r="L18" s="60">
        <v>99</v>
      </c>
      <c r="M18" s="53">
        <f>N18+O18+P18+Q18</f>
        <v>8668</v>
      </c>
      <c r="N18" s="58">
        <v>6981</v>
      </c>
      <c r="O18" s="58">
        <v>873</v>
      </c>
      <c r="P18" s="58">
        <v>481</v>
      </c>
      <c r="Q18" s="58">
        <v>333</v>
      </c>
      <c r="R18" s="105">
        <f t="shared" si="2"/>
        <v>1073.3387</v>
      </c>
      <c r="S18" s="103">
        <v>945.56140000000005</v>
      </c>
      <c r="T18" s="103">
        <v>51.443899999999999</v>
      </c>
      <c r="U18" s="103">
        <v>37.904899999999998</v>
      </c>
      <c r="V18" s="103">
        <v>38.4285</v>
      </c>
      <c r="W18" s="16">
        <f t="shared" si="10"/>
        <v>0.42796598883572567</v>
      </c>
      <c r="X18" s="16">
        <f t="shared" si="10"/>
        <v>0.43334619615032083</v>
      </c>
      <c r="Y18" s="17">
        <f t="shared" si="10"/>
        <v>0.3782639705882353</v>
      </c>
      <c r="Z18" s="17">
        <f t="shared" si="10"/>
        <v>0.41653736263736263</v>
      </c>
      <c r="AA18" s="17">
        <f t="shared" si="10"/>
        <v>0.38816666666666666</v>
      </c>
      <c r="AB18" s="5"/>
    </row>
    <row r="19" spans="1:28" s="3" customFormat="1">
      <c r="A19" s="57" t="s">
        <v>62</v>
      </c>
      <c r="B19" s="41">
        <v>2565</v>
      </c>
      <c r="C19" s="53">
        <f t="shared" si="3"/>
        <v>143203.85999999999</v>
      </c>
      <c r="D19" s="96">
        <v>122745.906</v>
      </c>
      <c r="E19" s="96">
        <v>5793.9660000000003</v>
      </c>
      <c r="F19" s="96">
        <v>13921.334999999999</v>
      </c>
      <c r="G19" s="96">
        <v>742.65300000000002</v>
      </c>
      <c r="H19" s="53">
        <f t="shared" si="9"/>
        <v>5203</v>
      </c>
      <c r="I19" s="63">
        <v>4122</v>
      </c>
      <c r="J19" s="62">
        <v>451</v>
      </c>
      <c r="K19" s="62">
        <v>510</v>
      </c>
      <c r="L19" s="62">
        <v>120</v>
      </c>
      <c r="M19" s="53">
        <f>N19+O19+P19+Q19</f>
        <v>21379</v>
      </c>
      <c r="N19" s="62">
        <v>16336</v>
      </c>
      <c r="O19" s="62">
        <v>1969</v>
      </c>
      <c r="P19" s="62">
        <v>2703</v>
      </c>
      <c r="Q19" s="62">
        <v>371</v>
      </c>
      <c r="R19" s="105">
        <f t="shared" si="2"/>
        <v>3905.2597999999998</v>
      </c>
      <c r="S19" s="102">
        <v>2915.4378999999999</v>
      </c>
      <c r="T19" s="102">
        <v>335.5874</v>
      </c>
      <c r="U19" s="102">
        <v>574.0702</v>
      </c>
      <c r="V19" s="102">
        <v>80.164299999999997</v>
      </c>
      <c r="W19" s="16">
        <f t="shared" si="10"/>
        <v>0.75057847395733224</v>
      </c>
      <c r="X19" s="16">
        <f t="shared" si="10"/>
        <v>0.70728721494420177</v>
      </c>
      <c r="Y19" s="17">
        <f t="shared" si="10"/>
        <v>0.74409623059866958</v>
      </c>
      <c r="Z19" s="17">
        <f t="shared" si="10"/>
        <v>1.1256278431372548</v>
      </c>
      <c r="AA19" s="17">
        <f t="shared" si="10"/>
        <v>0.66803583333333327</v>
      </c>
      <c r="AB19" s="5"/>
    </row>
    <row r="20" spans="1:28" s="3" customFormat="1">
      <c r="A20" s="68" t="s">
        <v>63</v>
      </c>
      <c r="B20" s="41">
        <v>2565</v>
      </c>
      <c r="C20" s="53">
        <f t="shared" si="3"/>
        <v>27116.379000000001</v>
      </c>
      <c r="D20" s="96">
        <v>15225.75</v>
      </c>
      <c r="E20" s="96">
        <v>1752.5520000000001</v>
      </c>
      <c r="F20" s="96">
        <v>10129.896000000001</v>
      </c>
      <c r="G20" s="96">
        <v>8.1810000000000009</v>
      </c>
      <c r="H20" s="53">
        <f t="shared" si="9"/>
        <v>528</v>
      </c>
      <c r="I20" s="59">
        <v>103</v>
      </c>
      <c r="J20" s="58">
        <v>27</v>
      </c>
      <c r="K20" s="58">
        <v>45</v>
      </c>
      <c r="L20" s="58">
        <v>353</v>
      </c>
      <c r="M20" s="53">
        <f>N20+O20+P20+Q20</f>
        <v>1978</v>
      </c>
      <c r="N20" s="58">
        <v>386</v>
      </c>
      <c r="O20" s="58">
        <v>123</v>
      </c>
      <c r="P20" s="58">
        <v>177</v>
      </c>
      <c r="Q20" s="58">
        <v>1292</v>
      </c>
      <c r="R20" s="105">
        <f t="shared" si="2"/>
        <v>295.40010000000001</v>
      </c>
      <c r="S20" s="103">
        <v>54.363100000000003</v>
      </c>
      <c r="T20" s="103">
        <v>11.686500000000001</v>
      </c>
      <c r="U20" s="103">
        <v>24.145400000000002</v>
      </c>
      <c r="V20" s="103">
        <v>205.20510000000002</v>
      </c>
      <c r="W20" s="71">
        <f t="shared" si="10"/>
        <v>0.55946988636363637</v>
      </c>
      <c r="X20" s="71">
        <f t="shared" si="10"/>
        <v>0.52779708737864084</v>
      </c>
      <c r="Y20" s="72">
        <f t="shared" si="10"/>
        <v>0.43283333333333335</v>
      </c>
      <c r="Z20" s="72">
        <f t="shared" si="10"/>
        <v>0.53656444444444451</v>
      </c>
      <c r="AA20" s="72">
        <f t="shared" si="10"/>
        <v>0.58131756373937682</v>
      </c>
      <c r="AB20" s="5"/>
    </row>
    <row r="21" spans="1:28" s="3" customFormat="1">
      <c r="A21" s="73" t="s">
        <v>10</v>
      </c>
      <c r="B21" s="69">
        <v>2565</v>
      </c>
      <c r="C21" s="74">
        <f>SUM(C9:C20)</f>
        <v>1223705.7989999999</v>
      </c>
      <c r="D21" s="75">
        <f>SUM(D9:D20)</f>
        <v>859936.72499999998</v>
      </c>
      <c r="E21" s="75">
        <f>SUM(E9:E20)</f>
        <v>222894.981</v>
      </c>
      <c r="F21" s="75">
        <f>SUM(F9:F20)</f>
        <v>133166.682</v>
      </c>
      <c r="G21" s="75">
        <f>SUM(G9:G20)</f>
        <v>7707.4110000000001</v>
      </c>
      <c r="H21" s="74">
        <f t="shared" ref="H21:V21" si="11">SUM(H9:H20)</f>
        <v>33400</v>
      </c>
      <c r="I21" s="75">
        <f t="shared" si="11"/>
        <v>26201</v>
      </c>
      <c r="J21" s="75">
        <f t="shared" si="11"/>
        <v>2114</v>
      </c>
      <c r="K21" s="75">
        <f t="shared" si="11"/>
        <v>2801</v>
      </c>
      <c r="L21" s="75">
        <f t="shared" si="11"/>
        <v>2284</v>
      </c>
      <c r="M21" s="74">
        <f t="shared" si="11"/>
        <v>134918</v>
      </c>
      <c r="N21" s="75">
        <f t="shared" si="11"/>
        <v>103525</v>
      </c>
      <c r="O21" s="75">
        <f t="shared" si="11"/>
        <v>10734</v>
      </c>
      <c r="P21" s="75">
        <f t="shared" si="11"/>
        <v>13329</v>
      </c>
      <c r="Q21" s="75">
        <f t="shared" si="11"/>
        <v>7330</v>
      </c>
      <c r="R21" s="107">
        <f t="shared" si="11"/>
        <v>30016.842699999997</v>
      </c>
      <c r="S21" s="104">
        <f t="shared" si="11"/>
        <v>23550.403499999997</v>
      </c>
      <c r="T21" s="104">
        <f t="shared" si="11"/>
        <v>1722.2090000000001</v>
      </c>
      <c r="U21" s="104">
        <f t="shared" si="11"/>
        <v>2935.3861999999999</v>
      </c>
      <c r="V21" s="104">
        <f t="shared" si="11"/>
        <v>1808.8439999999996</v>
      </c>
      <c r="W21" s="137"/>
      <c r="X21" s="138"/>
      <c r="Y21" s="138"/>
      <c r="Z21" s="138"/>
      <c r="AA21" s="139"/>
      <c r="AB21" s="5"/>
    </row>
    <row r="22" spans="1:28">
      <c r="A22" s="26"/>
      <c r="B22" s="4"/>
      <c r="C22" s="15" t="s">
        <v>18</v>
      </c>
      <c r="D22" s="7"/>
      <c r="E22" s="7"/>
      <c r="F22" s="7"/>
      <c r="G22" s="7"/>
      <c r="H22" s="10"/>
      <c r="I22" s="7"/>
      <c r="J22" s="7"/>
      <c r="K22" s="7"/>
      <c r="L22" s="7"/>
      <c r="M22" s="15" t="s">
        <v>18</v>
      </c>
      <c r="N22" s="8"/>
      <c r="O22" s="8"/>
      <c r="P22" s="8"/>
      <c r="Q22" s="8"/>
      <c r="R22" s="13"/>
      <c r="S22" s="6"/>
      <c r="T22" s="6"/>
      <c r="U22" s="6"/>
      <c r="V22" s="15" t="s">
        <v>18</v>
      </c>
    </row>
    <row r="23" spans="1:28">
      <c r="A23" s="26"/>
      <c r="B23" s="4"/>
      <c r="C23" s="14" t="s">
        <v>19</v>
      </c>
      <c r="D23" s="18"/>
      <c r="E23" s="18"/>
      <c r="F23" s="18"/>
      <c r="G23" s="18"/>
      <c r="H23" s="19"/>
      <c r="I23" s="18"/>
      <c r="J23" s="18"/>
      <c r="K23" s="18"/>
      <c r="L23" s="18"/>
      <c r="M23" s="14" t="s">
        <v>19</v>
      </c>
      <c r="S23" s="20"/>
      <c r="T23" s="20"/>
      <c r="U23" s="20"/>
      <c r="V23" s="14" t="s">
        <v>19</v>
      </c>
    </row>
    <row r="24" spans="1:28">
      <c r="A24" s="12"/>
      <c r="B24" s="4"/>
      <c r="C24" s="12" t="s">
        <v>20</v>
      </c>
      <c r="D24" s="5"/>
      <c r="E24" s="5"/>
      <c r="F24" s="5"/>
      <c r="G24" s="5"/>
      <c r="H24" s="11"/>
      <c r="I24" s="5"/>
      <c r="J24" s="5"/>
      <c r="K24" s="5"/>
      <c r="L24" s="5"/>
      <c r="M24" s="12" t="s">
        <v>20</v>
      </c>
      <c r="V24" s="12" t="s">
        <v>20</v>
      </c>
    </row>
    <row r="25" spans="1:28" s="12" customFormat="1">
      <c r="A25" s="23"/>
      <c r="B25" s="21"/>
      <c r="C25" s="23" t="s">
        <v>21</v>
      </c>
      <c r="D25" s="11"/>
      <c r="E25" s="11"/>
      <c r="F25" s="11"/>
      <c r="G25" s="11"/>
      <c r="H25" s="11"/>
      <c r="I25" s="11"/>
      <c r="J25" s="11"/>
      <c r="K25" s="11"/>
      <c r="L25" s="11"/>
      <c r="M25" s="23" t="s">
        <v>21</v>
      </c>
      <c r="N25" s="9"/>
      <c r="O25" s="9"/>
      <c r="P25" s="9"/>
      <c r="Q25" s="9"/>
      <c r="R25" s="9"/>
      <c r="S25" s="9"/>
      <c r="T25" s="9"/>
      <c r="U25" s="9"/>
      <c r="V25" s="23" t="s">
        <v>21</v>
      </c>
      <c r="W25" s="9"/>
      <c r="X25" s="9"/>
      <c r="Y25" s="9"/>
      <c r="Z25" s="9"/>
      <c r="AA25" s="9"/>
      <c r="AB25" s="9"/>
    </row>
    <row r="26" spans="1:28">
      <c r="A26" s="4"/>
      <c r="B26" s="5"/>
      <c r="C26" s="11"/>
      <c r="D26" s="5"/>
      <c r="E26" s="5"/>
      <c r="F26" s="5"/>
      <c r="G26" s="5"/>
      <c r="H26" s="77" t="s">
        <v>65</v>
      </c>
      <c r="I26" s="5"/>
      <c r="J26" s="5"/>
      <c r="K26" s="5"/>
      <c r="L26" s="5"/>
    </row>
  </sheetData>
  <mergeCells count="16">
    <mergeCell ref="W21:AA21"/>
    <mergeCell ref="W6:AA6"/>
    <mergeCell ref="M6:Q6"/>
    <mergeCell ref="R6:V6"/>
    <mergeCell ref="A5:A8"/>
    <mergeCell ref="B5:B8"/>
    <mergeCell ref="H5:L5"/>
    <mergeCell ref="M5:U5"/>
    <mergeCell ref="V5:AA5"/>
    <mergeCell ref="C5:G6"/>
    <mergeCell ref="C7:C8"/>
    <mergeCell ref="D7:D8"/>
    <mergeCell ref="E7:E8"/>
    <mergeCell ref="H6:L6"/>
    <mergeCell ref="F7:F8"/>
    <mergeCell ref="G7:G8"/>
  </mergeCells>
  <phoneticPr fontId="0" type="noConversion"/>
  <printOptions horizontalCentered="1"/>
  <pageMargins left="3.937007874015748E-2" right="3.937007874015748E-2" top="0.74803149606299213" bottom="0.74803149606299213" header="0.31496062992125984" footer="0.31496062992125984"/>
  <pageSetup paperSize="9" scale="4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CFO</cp:lastModifiedBy>
  <cp:lastPrinted>2022-05-30T08:30:58Z</cp:lastPrinted>
  <dcterms:created xsi:type="dcterms:W3CDTF">2012-12-20T13:33:16Z</dcterms:created>
  <dcterms:modified xsi:type="dcterms:W3CDTF">2022-05-30T08:32:07Z</dcterms:modified>
</cp:coreProperties>
</file>